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F709928B-119C-428C-9E2F-9F5CF874C064}" xr6:coauthVersionLast="47" xr6:coauthVersionMax="47" xr10:uidLastSave="{00000000-0000-0000-0000-000000000000}"/>
  <bookViews>
    <workbookView xWindow="-120" yWindow="-120" windowWidth="29040" windowHeight="15840" tabRatio="922" xr2:uid="{00000000-000D-0000-FFFF-FFFF00000000}"/>
  </bookViews>
  <sheets>
    <sheet name="Лист2" sheetId="14" r:id="rId1"/>
  </sheets>
  <definedNames>
    <definedName name="_xlnm.Print_Area" localSheetId="0">Лист2!$A$1:$AR$47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K20" i="14" l="1"/>
  <c r="AI20" i="14"/>
  <c r="AI41" i="14"/>
  <c r="AG20" i="14"/>
  <c r="M20" i="14"/>
  <c r="G20" i="14"/>
  <c r="E20" i="14"/>
  <c r="D20" i="14"/>
  <c r="AK21" i="14"/>
  <c r="AJ21" i="14"/>
  <c r="AI21" i="14"/>
  <c r="AH21" i="14"/>
  <c r="AG21" i="14"/>
  <c r="AF21" i="14"/>
  <c r="AE21" i="14"/>
  <c r="AD21" i="14"/>
  <c r="AC21" i="14"/>
  <c r="AB21" i="14"/>
  <c r="AA21" i="14"/>
  <c r="Z21" i="14"/>
  <c r="Y21" i="14"/>
  <c r="X21" i="14"/>
  <c r="W21" i="14"/>
  <c r="V21" i="14"/>
  <c r="U21" i="14"/>
  <c r="T21" i="14"/>
  <c r="S21" i="14"/>
  <c r="R21" i="14"/>
  <c r="Q21" i="14"/>
  <c r="P21" i="14"/>
  <c r="O21" i="14"/>
  <c r="N21" i="14"/>
  <c r="M21" i="14"/>
  <c r="L21" i="14"/>
  <c r="K21" i="14"/>
  <c r="J21" i="14"/>
  <c r="I21" i="14"/>
  <c r="H21" i="14"/>
  <c r="G21" i="14"/>
  <c r="F21" i="14"/>
  <c r="E21" i="14"/>
  <c r="D21" i="14"/>
  <c r="C21" i="14"/>
  <c r="AK22" i="14"/>
  <c r="AJ22" i="14"/>
  <c r="AF22" i="14"/>
  <c r="AE22" i="14"/>
  <c r="AD22" i="14"/>
  <c r="AC22" i="14"/>
  <c r="AB22" i="14"/>
  <c r="AA22" i="14"/>
  <c r="Z22" i="14"/>
  <c r="Y22" i="14"/>
  <c r="X22" i="14"/>
  <c r="W22" i="14"/>
  <c r="V22" i="14"/>
  <c r="U22" i="14"/>
  <c r="T22" i="14"/>
  <c r="S22" i="14"/>
  <c r="R22" i="14"/>
  <c r="Q22" i="14"/>
  <c r="P22" i="14"/>
  <c r="O22" i="14"/>
  <c r="N22" i="14"/>
  <c r="L22" i="14"/>
  <c r="K22" i="14"/>
  <c r="J22" i="14"/>
  <c r="I22" i="14"/>
  <c r="H22" i="14"/>
  <c r="G22" i="14"/>
  <c r="F22" i="14"/>
  <c r="E22" i="14"/>
  <c r="D22" i="14"/>
  <c r="C22" i="14"/>
  <c r="AK31" i="14"/>
  <c r="AJ31" i="14"/>
  <c r="AI31" i="14"/>
  <c r="AH31" i="14"/>
  <c r="AG31" i="14"/>
  <c r="AG30" i="14" s="1"/>
  <c r="AG22" i="14" s="1"/>
  <c r="AF31" i="14"/>
  <c r="AE31" i="14"/>
  <c r="AD31" i="14"/>
  <c r="AC31" i="14"/>
  <c r="AB31" i="14"/>
  <c r="AA31" i="14"/>
  <c r="Z31" i="14"/>
  <c r="Y31" i="14"/>
  <c r="X31" i="14"/>
  <c r="W31" i="14"/>
  <c r="V31" i="14"/>
  <c r="U31" i="14"/>
  <c r="T31" i="14"/>
  <c r="S31" i="14"/>
  <c r="R31" i="14"/>
  <c r="Q31" i="14"/>
  <c r="P31" i="14"/>
  <c r="O31" i="14"/>
  <c r="N31" i="14"/>
  <c r="M31" i="14"/>
  <c r="L31" i="14"/>
  <c r="K31" i="14"/>
  <c r="J31" i="14"/>
  <c r="I31" i="14"/>
  <c r="H31" i="14"/>
  <c r="G31" i="14"/>
  <c r="F31" i="14"/>
  <c r="E31" i="14"/>
  <c r="D31" i="14"/>
  <c r="AK33" i="14"/>
  <c r="AJ33" i="14"/>
  <c r="AI33" i="14"/>
  <c r="AH33" i="14"/>
  <c r="AG33" i="14"/>
  <c r="AF33" i="14"/>
  <c r="AE33" i="14"/>
  <c r="AD33" i="14"/>
  <c r="AC33" i="14"/>
  <c r="AB33" i="14"/>
  <c r="AA33" i="14"/>
  <c r="Z33" i="14"/>
  <c r="Y33" i="14"/>
  <c r="X33" i="14"/>
  <c r="W33" i="14"/>
  <c r="V33" i="14"/>
  <c r="U33" i="14"/>
  <c r="T33" i="14"/>
  <c r="S33" i="14"/>
  <c r="R33" i="14"/>
  <c r="Q33" i="14"/>
  <c r="P33" i="14"/>
  <c r="O33" i="14"/>
  <c r="N33" i="14"/>
  <c r="L33" i="14"/>
  <c r="K33" i="14"/>
  <c r="J33" i="14"/>
  <c r="I33" i="14"/>
  <c r="H33" i="14"/>
  <c r="G33" i="14"/>
  <c r="F33" i="14"/>
  <c r="E33" i="14"/>
  <c r="D33" i="14"/>
  <c r="M34" i="14"/>
  <c r="M33" i="14" s="1"/>
  <c r="M30" i="14" s="1"/>
  <c r="M22" i="14" s="1"/>
  <c r="AK38" i="14"/>
  <c r="AK37" i="14" s="1"/>
  <c r="AJ38" i="14"/>
  <c r="AJ37" i="14" s="1"/>
  <c r="AI38" i="14"/>
  <c r="AI37" i="14" s="1"/>
  <c r="AI30" i="14" s="1"/>
  <c r="AI22" i="14" s="1"/>
  <c r="AH38" i="14"/>
  <c r="AH37" i="14" s="1"/>
  <c r="AH30" i="14" s="1"/>
  <c r="AH22" i="14" s="1"/>
  <c r="AG38" i="14"/>
  <c r="AG37" i="14" s="1"/>
  <c r="AF38" i="14"/>
  <c r="AE38" i="14"/>
  <c r="AE37" i="14" s="1"/>
  <c r="AD38" i="14"/>
  <c r="AD37" i="14" s="1"/>
  <c r="AC38" i="14"/>
  <c r="AC37" i="14" s="1"/>
  <c r="AB38" i="14"/>
  <c r="AA38" i="14"/>
  <c r="Z38" i="14"/>
  <c r="Z37" i="14" s="1"/>
  <c r="Y38" i="14"/>
  <c r="Y37" i="14" s="1"/>
  <c r="X38" i="14"/>
  <c r="W38" i="14"/>
  <c r="W37" i="14" s="1"/>
  <c r="V38" i="14"/>
  <c r="V37" i="14" s="1"/>
  <c r="U38" i="14"/>
  <c r="U37" i="14" s="1"/>
  <c r="T38" i="14"/>
  <c r="T37" i="14" s="1"/>
  <c r="S38" i="14"/>
  <c r="S37" i="14" s="1"/>
  <c r="R38" i="14"/>
  <c r="R37" i="14" s="1"/>
  <c r="Q38" i="14"/>
  <c r="Q37" i="14" s="1"/>
  <c r="P38" i="14"/>
  <c r="O38" i="14"/>
  <c r="O37" i="14" s="1"/>
  <c r="N38" i="14"/>
  <c r="N37" i="14" s="1"/>
  <c r="M38" i="14"/>
  <c r="M37" i="14" s="1"/>
  <c r="L38" i="14"/>
  <c r="K38" i="14"/>
  <c r="J38" i="14"/>
  <c r="J37" i="14" s="1"/>
  <c r="I38" i="14"/>
  <c r="I37" i="14" s="1"/>
  <c r="H38" i="14"/>
  <c r="G38" i="14"/>
  <c r="G37" i="14" s="1"/>
  <c r="F38" i="14"/>
  <c r="F37" i="14" s="1"/>
  <c r="E38" i="14"/>
  <c r="E37" i="14" s="1"/>
  <c r="AF37" i="14"/>
  <c r="AB37" i="14"/>
  <c r="AA37" i="14"/>
  <c r="X37" i="14"/>
  <c r="P37" i="14"/>
  <c r="L37" i="14"/>
  <c r="K37" i="14"/>
  <c r="H37" i="14"/>
  <c r="D38" i="14"/>
  <c r="D37" i="14" s="1"/>
  <c r="AK23" i="14"/>
  <c r="AJ23" i="14"/>
  <c r="AI23" i="14"/>
  <c r="AH23" i="14"/>
  <c r="AG23" i="14"/>
  <c r="AF23" i="14"/>
  <c r="AE23" i="14"/>
  <c r="AD23" i="14"/>
  <c r="AC23" i="14"/>
  <c r="AB23" i="14"/>
  <c r="AA23" i="14"/>
  <c r="Z23" i="14"/>
  <c r="Y23" i="14"/>
  <c r="X23" i="14"/>
  <c r="W23" i="14"/>
  <c r="V23" i="14"/>
  <c r="U23" i="14"/>
  <c r="T23" i="14"/>
  <c r="S23" i="14"/>
  <c r="R23" i="14"/>
  <c r="Q23" i="14"/>
  <c r="P23" i="14"/>
  <c r="O23" i="14"/>
  <c r="N23" i="14"/>
  <c r="M23" i="14"/>
  <c r="L23" i="14"/>
  <c r="K23" i="14"/>
  <c r="J23" i="14"/>
  <c r="I23" i="14"/>
  <c r="H23" i="14"/>
  <c r="G23" i="14"/>
  <c r="F23" i="14"/>
  <c r="E23" i="14"/>
  <c r="D23" i="14"/>
  <c r="C23" i="14"/>
  <c r="AK24" i="14"/>
  <c r="AJ24" i="14"/>
  <c r="AI24" i="14"/>
  <c r="AH24" i="14"/>
  <c r="AG24" i="14"/>
  <c r="AF24" i="14"/>
  <c r="AE24" i="14"/>
  <c r="AD24" i="14"/>
  <c r="AC24" i="14"/>
  <c r="AB24" i="14"/>
  <c r="AA24" i="14"/>
  <c r="Z24" i="14"/>
  <c r="Y24" i="14"/>
  <c r="X24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F24" i="14"/>
  <c r="C24" i="14"/>
  <c r="G41" i="14"/>
  <c r="G24" i="14" s="1"/>
  <c r="E41" i="14"/>
  <c r="E24" i="14" s="1"/>
  <c r="D41" i="14"/>
  <c r="D24" i="14" s="1"/>
  <c r="AK25" i="14"/>
  <c r="AJ25" i="14"/>
  <c r="AI25" i="14"/>
  <c r="AH25" i="14"/>
  <c r="AG25" i="14"/>
  <c r="AF25" i="14"/>
  <c r="AE25" i="14"/>
  <c r="AD25" i="14"/>
  <c r="AC25" i="14"/>
  <c r="AB25" i="14"/>
  <c r="AA25" i="14"/>
  <c r="Z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I26" i="14"/>
  <c r="AH26" i="14"/>
  <c r="AG26" i="14"/>
  <c r="AJ26" i="14"/>
  <c r="AF26" i="14"/>
  <c r="AE26" i="14"/>
  <c r="AD26" i="14"/>
  <c r="AC26" i="14"/>
  <c r="AB26" i="14"/>
  <c r="AA26" i="14"/>
  <c r="Z26" i="14"/>
  <c r="Y26" i="14"/>
  <c r="X26" i="14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E26" i="14"/>
  <c r="D26" i="14"/>
  <c r="C26" i="14"/>
  <c r="AK47" i="14"/>
  <c r="AK26" i="14" s="1"/>
</calcChain>
</file>

<file path=xl/sharedStrings.xml><?xml version="1.0" encoding="utf-8"?>
<sst xmlns="http://schemas.openxmlformats.org/spreadsheetml/2006/main" count="971" uniqueCount="139">
  <si>
    <t>1</t>
  </si>
  <si>
    <t>1.2.2.1</t>
  </si>
  <si>
    <t>Реконструкция линий электропередачи, всего, в том числе:</t>
  </si>
  <si>
    <t>Прочее новое строительство объектов электросетевого хозяйства,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</si>
  <si>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</si>
  <si>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</si>
  <si>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1.4</t>
  </si>
  <si>
    <t>1.4.1</t>
  </si>
  <si>
    <t>Приложение  № 1</t>
  </si>
  <si>
    <t>к приказу Минэнерго России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</si>
  <si>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</si>
  <si>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</si>
  <si>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</si>
  <si>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</si>
  <si>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</si>
  <si>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</si>
  <si>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</si>
  <si>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</si>
  <si>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</si>
  <si>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</si>
  <si>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</si>
  <si>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</si>
  <si>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</si>
  <si>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r>
      <t>Показатель 
степени загрузки трансформаторной подстанции
K</t>
    </r>
    <r>
      <rPr>
        <vertAlign val="subscript"/>
        <sz val="12"/>
        <color theme="1"/>
        <rFont val="Times New Roman"/>
        <family val="1"/>
        <charset val="204"/>
      </rPr>
      <t>загр</t>
    </r>
  </si>
  <si>
    <r>
      <t>показатель максимальной мощности присоединяемых потребителей электрической энергии  S</t>
    </r>
    <r>
      <rPr>
        <vertAlign val="superscript"/>
        <sz val="12"/>
        <color theme="1"/>
        <rFont val="Times New Roman"/>
        <family val="1"/>
        <charset val="204"/>
      </rPr>
      <t xml:space="preserve">ТП </t>
    </r>
    <r>
      <rPr>
        <vertAlign val="subscript"/>
        <sz val="12"/>
        <color theme="1"/>
        <rFont val="Times New Roman"/>
        <family val="1"/>
        <charset val="204"/>
      </rPr>
      <t>потр</t>
    </r>
  </si>
  <si>
    <t>Наименование количественного показателя, соответствующего цели</t>
  </si>
  <si>
    <t>…</t>
  </si>
  <si>
    <t>Показатель оценки изменения средней продолжительности прекращения передачи электрической энергии 
∆Пsaidi</t>
  </si>
  <si>
    <t>Показатель оценки изменения средней частоты прекращения передачи электрической энергии ∆Пsaifi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</si>
  <si>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
Nсд_тпр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</si>
  <si>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</si>
  <si>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
Фтз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</si>
  <si>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
Фоив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</si>
  <si>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
Фит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</si>
  <si>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
Фхо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</si>
  <si>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
Фнэ</t>
  </si>
  <si>
    <t>Предложение по корректировке утвержденного плана</t>
  </si>
  <si>
    <t>4.1</t>
  </si>
  <si>
    <t>4.2</t>
  </si>
  <si>
    <t>4.3</t>
  </si>
  <si>
    <t>4.4</t>
  </si>
  <si>
    <t>4.6</t>
  </si>
  <si>
    <t>4.8</t>
  </si>
  <si>
    <t>5.1</t>
  </si>
  <si>
    <t>5.2</t>
  </si>
  <si>
    <t>5.4</t>
  </si>
  <si>
    <t>5.…</t>
  </si>
  <si>
    <t>6.1</t>
  </si>
  <si>
    <t>6.2</t>
  </si>
  <si>
    <t>6.4</t>
  </si>
  <si>
    <t>6. …</t>
  </si>
  <si>
    <t>7.1</t>
  </si>
  <si>
    <t>7.2</t>
  </si>
  <si>
    <t>7.4</t>
  </si>
  <si>
    <t>7. …</t>
  </si>
  <si>
    <t>8.1</t>
  </si>
  <si>
    <t>8.2</t>
  </si>
  <si>
    <t>9.4</t>
  </si>
  <si>
    <t>9. …</t>
  </si>
  <si>
    <t>10.1</t>
  </si>
  <si>
    <t>10.2</t>
  </si>
  <si>
    <t>10. …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</si>
  <si>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</si>
  <si>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</si>
  <si>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</si>
  <si>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</si>
  <si>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</si>
  <si>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</si>
  <si>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</si>
  <si>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</si>
  <si>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</si>
  <si>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</si>
  <si>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</si>
  <si>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</si>
  <si>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</si>
  <si>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</si>
  <si>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</si>
  <si>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Хабаровский край</t>
  </si>
  <si>
    <t>1.1</t>
  </si>
  <si>
    <t>Технологическое присоединение,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</si>
  <si>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</si>
  <si>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</si>
  <si>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</si>
  <si>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</si>
  <si>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</si>
  <si>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</si>
  <si>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</si>
  <si>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</si>
  <si>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</si>
  <si>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</si>
  <si>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</si>
  <si>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</si>
  <si>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</si>
  <si>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</si>
  <si>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</si>
  <si>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</si>
  <si>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Инвестиционная программа: Общество с ограниченной ответственностью "ТРАНСЭНЕРГО"</t>
  </si>
  <si>
    <t xml:space="preserve">от 5 мая 2016 г. N 380
</t>
  </si>
  <si>
    <t xml:space="preserve">План
</t>
  </si>
  <si>
    <t xml:space="preserve">Утвержденный план
</t>
  </si>
  <si>
    <t>Строительство распределительной подстанции -диспетчерского центра в р-не пер. Резервный-ул. Полярная</t>
  </si>
  <si>
    <t>P_T_14_01</t>
  </si>
  <si>
    <t>Создание АСДУЭ с размещением оборудования в ЦРП 
ул. Руднева 80, ЦРП 179 СРЗ, РП-1 ул. Портовая-1</t>
  </si>
  <si>
    <t>P_T_13</t>
  </si>
  <si>
    <t>на 2027 год</t>
  </si>
  <si>
    <t>Год раскрытия информации: 2026 год</t>
  </si>
  <si>
    <t xml:space="preserve">Форма 1. Перечени инвестиционных проектов </t>
  </si>
  <si>
    <t xml:space="preserve">Утвержденные плановые значения показателей приведены в соответствии с: </t>
  </si>
  <si>
    <t>1.6.1</t>
  </si>
  <si>
    <t>Приобретение экскаватора-погрузчика</t>
  </si>
  <si>
    <t>P_T_28</t>
  </si>
  <si>
    <t>1.6.2</t>
  </si>
  <si>
    <t>Разработка проектной документации по замене фундамента ПС 110/10кВ КПУ "ГПП"</t>
  </si>
  <si>
    <t>P_T_29</t>
  </si>
  <si>
    <r>
      <t>Показатель увеличения протяженности линий электропередачи , не связанного с осуществлением технологического присоединения к электрическим сетям
  ∆L</t>
    </r>
    <r>
      <rPr>
        <vertAlign val="superscript"/>
        <sz val="10"/>
        <color theme="1"/>
        <rFont val="Times New Roman"/>
        <family val="1"/>
        <charset val="204"/>
      </rPr>
      <t>n</t>
    </r>
    <r>
      <rPr>
        <vertAlign val="subscript"/>
        <sz val="10"/>
        <color theme="1"/>
        <rFont val="Times New Roman"/>
        <family val="1"/>
        <charset val="204"/>
      </rPr>
      <t>ЛЭП</t>
    </r>
  </si>
  <si>
    <r>
      <t>Показатель увеличения мощности силовых 
(авто-) трансформаторов на подстанциях в рамках осуществления технологического присоединения к электрическим сетям
  ∆Р</t>
    </r>
    <r>
      <rPr>
        <vertAlign val="superscript"/>
        <sz val="10"/>
        <color theme="1"/>
        <rFont val="Times New Roman"/>
        <family val="1"/>
        <charset val="204"/>
      </rPr>
      <t>n</t>
    </r>
    <r>
      <rPr>
        <vertAlign val="subscript"/>
        <sz val="10"/>
        <color theme="1"/>
        <rFont val="Times New Roman"/>
        <family val="1"/>
        <charset val="204"/>
      </rPr>
      <t>ТП_тр</t>
    </r>
  </si>
  <si>
    <r>
      <t>Показатель замены линий электропередачи 
L</t>
    </r>
    <r>
      <rPr>
        <vertAlign val="superscript"/>
        <sz val="10"/>
        <color theme="1"/>
        <rFont val="Times New Roman"/>
        <family val="1"/>
        <charset val="204"/>
      </rPr>
      <t>n</t>
    </r>
    <r>
      <rPr>
        <vertAlign val="subscript"/>
        <sz val="10"/>
        <color theme="1"/>
        <rFont val="Times New Roman"/>
        <family val="1"/>
        <charset val="204"/>
      </rPr>
      <t>з_ЛЭП</t>
    </r>
  </si>
  <si>
    <r>
  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
∆ПО</t>
    </r>
    <r>
      <rPr>
        <vertAlign val="subscript"/>
        <sz val="10"/>
        <color theme="1"/>
        <rFont val="Times New Roman"/>
        <family val="1"/>
        <charset val="204"/>
      </rPr>
      <t>дист</t>
    </r>
  </si>
  <si>
    <t>6.3</t>
  </si>
  <si>
    <t>Г</t>
  </si>
  <si>
    <t>Утвержденный план</t>
  </si>
  <si>
    <t xml:space="preserve"> Распоряжением Правительства Хабаровского края от 02.08.2024г. № 499-рп (в редакции распоряжения Правительства Хабаровского края от 06.08.2025 № 487-рп)</t>
  </si>
  <si>
    <t>6.5</t>
  </si>
  <si>
    <t>1.4.2</t>
  </si>
  <si>
    <t>Строительство 2 КЛ 6кВ от ТП-555 до ПС 110/6кВ "Энергомаш"</t>
  </si>
  <si>
    <t>P_T_22</t>
  </si>
  <si>
    <t>1.4.3</t>
  </si>
  <si>
    <t>Строительство БКТП 2х1600кВА по адресу г. Хабаровск, переулок Полярный - переулок Резервный</t>
  </si>
  <si>
    <t>P_T_23</t>
  </si>
  <si>
    <t>1.4.4</t>
  </si>
  <si>
    <t>Строительство КТП 10/0,4кВ 630кВА снт Остон</t>
  </si>
  <si>
    <t>P_T_24</t>
  </si>
  <si>
    <t>1.2.4.2.1</t>
  </si>
  <si>
    <t>1.2.2.1.1</t>
  </si>
  <si>
    <t>Реконструкция ВЛ-0,4кВ от КТП-44 ул. Каменногорская - ул. Верхнебазовая</t>
  </si>
  <si>
    <t>P_T_26</t>
  </si>
  <si>
    <t>1.2.2.1.2</t>
  </si>
  <si>
    <t>Реконструкция ВЛ-0,4кВ от КТП-49 ул. Партизанская</t>
  </si>
  <si>
    <t>P_T_27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</si>
</sst>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_)"/>
    <numFmt numFmtId="165" formatCode="#,##0.000"/>
    <numFmt numFmtId="166" formatCode="#,##0.0000"/>
    <numFmt numFmtId="167" formatCode="#,##0.000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i/>
      <u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vertAlign val="subscript"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u/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2" fillId="0" borderId="0"/>
    <xf numFmtId="0" fontId="11" fillId="0" borderId="0"/>
    <xf numFmtId="0" fontId="12" fillId="0" borderId="0"/>
    <xf numFmtId="0" fontId="1" fillId="0" borderId="0"/>
    <xf numFmtId="0" fontId="13" fillId="0" borderId="0"/>
    <xf numFmtId="0" fontId="21" fillId="0" borderId="0"/>
    <xf numFmtId="0" fontId="22" fillId="0" borderId="0"/>
    <xf numFmtId="0" fontId="13" fillId="0" borderId="0"/>
  </cellStyleXfs>
  <cellXfs count="119">
    <xf numFmtId="0" fontId="0" fillId="0" borderId="0" xfId="0"/>
    <xf numFmtId="0" fontId="15" fillId="3" borderId="0" xfId="4" applyFont="1" applyFill="1"/>
    <xf numFmtId="49" fontId="10" fillId="3" borderId="1" xfId="4" applyNumberFormat="1" applyFont="1" applyFill="1" applyBorder="1" applyAlignment="1">
      <alignment horizontal="center" vertical="center"/>
    </xf>
    <xf numFmtId="0" fontId="10" fillId="3" borderId="1" xfId="4" applyFont="1" applyFill="1" applyBorder="1" applyAlignment="1">
      <alignment horizontal="center" vertical="center" wrapText="1"/>
    </xf>
    <xf numFmtId="0" fontId="10" fillId="3" borderId="1" xfId="4" applyFont="1" applyFill="1" applyBorder="1" applyAlignment="1">
      <alignment horizontal="center" vertical="center"/>
    </xf>
    <xf numFmtId="165" fontId="10" fillId="3" borderId="1" xfId="4" applyNumberFormat="1" applyFont="1" applyFill="1" applyBorder="1" applyAlignment="1">
      <alignment horizontal="center" vertical="center"/>
    </xf>
    <xf numFmtId="166" fontId="10" fillId="3" borderId="1" xfId="4" applyNumberFormat="1" applyFont="1" applyFill="1" applyBorder="1" applyAlignment="1">
      <alignment horizontal="center" vertical="center"/>
    </xf>
    <xf numFmtId="4" fontId="10" fillId="3" borderId="1" xfId="4" applyNumberFormat="1" applyFont="1" applyFill="1" applyBorder="1" applyAlignment="1">
      <alignment horizontal="center" vertical="center"/>
    </xf>
    <xf numFmtId="9" fontId="10" fillId="3" borderId="1" xfId="4" applyNumberFormat="1" applyFont="1" applyFill="1" applyBorder="1" applyAlignment="1">
      <alignment horizontal="center" vertical="center"/>
    </xf>
    <xf numFmtId="167" fontId="10" fillId="3" borderId="1" xfId="4" applyNumberFormat="1" applyFont="1" applyFill="1" applyBorder="1" applyAlignment="1">
      <alignment horizontal="center" vertical="center"/>
    </xf>
    <xf numFmtId="0" fontId="15" fillId="0" borderId="0" xfId="4" applyFont="1" applyFill="1"/>
    <xf numFmtId="0" fontId="8" fillId="0" borderId="0" xfId="4" applyFont="1" applyFill="1"/>
    <xf numFmtId="0" fontId="8" fillId="0" borderId="0" xfId="4" applyFont="1" applyFill="1" applyBorder="1"/>
    <xf numFmtId="0" fontId="8" fillId="0" borderId="0" xfId="4" applyFont="1" applyFill="1" applyAlignment="1">
      <alignment horizontal="center" vertical="center"/>
    </xf>
    <xf numFmtId="0" fontId="14" fillId="0" borderId="0" xfId="0" applyFont="1" applyFill="1" applyAlignment="1"/>
    <xf numFmtId="0" fontId="15" fillId="0" borderId="0" xfId="4" applyFont="1" applyFill="1" applyBorder="1"/>
    <xf numFmtId="0" fontId="13" fillId="0" borderId="0" xfId="0" applyFont="1" applyFill="1" applyAlignment="1"/>
    <xf numFmtId="0" fontId="15" fillId="0" borderId="0" xfId="4" applyFont="1" applyFill="1" applyAlignment="1">
      <alignment vertical="center"/>
    </xf>
    <xf numFmtId="0" fontId="5" fillId="0" borderId="1" xfId="4" applyFont="1" applyFill="1" applyBorder="1" applyAlignment="1">
      <alignment horizontal="center" vertical="center" textRotation="90" wrapText="1"/>
    </xf>
    <xf numFmtId="0" fontId="19" fillId="0" borderId="0" xfId="4" applyFont="1" applyFill="1"/>
    <xf numFmtId="166" fontId="9" fillId="0" borderId="1" xfId="4" applyNumberFormat="1" applyFont="1" applyFill="1" applyBorder="1" applyAlignment="1">
      <alignment horizontal="center" vertical="center"/>
    </xf>
    <xf numFmtId="0" fontId="15" fillId="0" borderId="1" xfId="4" applyFont="1" applyFill="1" applyBorder="1" applyAlignment="1">
      <alignment horizontal="center" vertical="center" textRotation="90" wrapText="1"/>
    </xf>
    <xf numFmtId="0" fontId="5" fillId="0" borderId="0" xfId="4" applyFont="1" applyFill="1"/>
    <xf numFmtId="49" fontId="10" fillId="0" borderId="1" xfId="4" applyNumberFormat="1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/>
    </xf>
    <xf numFmtId="4" fontId="9" fillId="0" borderId="1" xfId="4" applyNumberFormat="1" applyFont="1" applyFill="1" applyBorder="1" applyAlignment="1">
      <alignment horizontal="center" vertical="center"/>
    </xf>
    <xf numFmtId="167" fontId="9" fillId="0" borderId="1" xfId="4" applyNumberFormat="1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center" vertical="center"/>
    </xf>
    <xf numFmtId="0" fontId="20" fillId="0" borderId="0" xfId="4" applyFont="1" applyFill="1"/>
    <xf numFmtId="49" fontId="9" fillId="0" borderId="1" xfId="4" applyNumberFormat="1" applyFont="1" applyFill="1" applyBorder="1" applyAlignment="1">
      <alignment horizontal="center" vertical="center"/>
    </xf>
    <xf numFmtId="0" fontId="9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166" fontId="10" fillId="0" borderId="1" xfId="4" applyNumberFormat="1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center" vertical="center"/>
    </xf>
    <xf numFmtId="166" fontId="5" fillId="0" borderId="1" xfId="4" applyNumberFormat="1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center" vertical="center" textRotation="90" wrapText="1"/>
    </xf>
    <xf numFmtId="0" fontId="5" fillId="0" borderId="7" xfId="4" applyFont="1" applyFill="1" applyBorder="1" applyAlignment="1">
      <alignment horizontal="center" vertical="center" wrapText="1"/>
    </xf>
    <xf numFmtId="0" fontId="5" fillId="0" borderId="5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textRotation="90" wrapText="1"/>
    </xf>
    <xf numFmtId="0" fontId="13" fillId="0" borderId="3" xfId="0" applyFont="1" applyFill="1" applyBorder="1" applyAlignment="1">
      <alignment horizontal="center" vertical="center" textRotation="90" wrapText="1"/>
    </xf>
    <xf numFmtId="0" fontId="13" fillId="0" borderId="4" xfId="0" applyFont="1" applyFill="1" applyBorder="1" applyAlignment="1">
      <alignment horizontal="center" vertical="center" textRotation="90" wrapText="1"/>
    </xf>
    <xf numFmtId="0" fontId="5" fillId="0" borderId="7" xfId="4" applyFont="1" applyFill="1" applyBorder="1" applyAlignment="1">
      <alignment horizontal="center" vertical="center" textRotation="90" wrapText="1"/>
    </xf>
    <xf numFmtId="0" fontId="5" fillId="0" borderId="5" xfId="4" applyFont="1" applyFill="1" applyBorder="1" applyAlignment="1">
      <alignment horizontal="center" vertical="center" textRotation="90" wrapText="1"/>
    </xf>
    <xf numFmtId="0" fontId="14" fillId="0" borderId="0" xfId="0" applyFont="1" applyFill="1" applyAlignment="1">
      <alignment horizontal="center"/>
    </xf>
    <xf numFmtId="0" fontId="14" fillId="0" borderId="0" xfId="5" applyFont="1" applyFill="1" applyAlignment="1">
      <alignment horizontal="right" vertical="center"/>
    </xf>
    <xf numFmtId="0" fontId="14" fillId="0" borderId="0" xfId="5" applyFont="1" applyFill="1" applyAlignment="1">
      <alignment horizontal="right"/>
    </xf>
    <xf numFmtId="0" fontId="8" fillId="0" borderId="0" xfId="4" applyFont="1" applyFill="1" applyBorder="1" applyAlignment="1">
      <alignment horizontal="right"/>
    </xf>
    <xf numFmtId="0" fontId="14" fillId="0" borderId="0" xfId="5" applyFont="1" applyFill="1" applyAlignment="1">
      <alignment horizontal="right" wrapText="1"/>
    </xf>
    <xf numFmtId="0" fontId="6" fillId="3" borderId="0" xfId="4" applyFont="1" applyFill="1" applyAlignment="1">
      <alignment horizontal="center" vertical="center"/>
    </xf>
    <xf numFmtId="0" fontId="6" fillId="3" borderId="0" xfId="4" applyFont="1" applyFill="1" applyAlignment="1">
      <alignment horizontal="center"/>
    </xf>
    <xf numFmtId="0" fontId="16" fillId="0" borderId="0" xfId="4" applyFont="1" applyFill="1" applyAlignment="1">
      <alignment horizontal="center" vertical="center"/>
    </xf>
    <xf numFmtId="0" fontId="5" fillId="0" borderId="0" xfId="4" applyFont="1" applyFill="1" applyAlignment="1">
      <alignment horizontal="center" vertical="top"/>
    </xf>
    <xf numFmtId="0" fontId="13" fillId="0" borderId="0" xfId="0" applyFont="1" applyFill="1" applyAlignment="1">
      <alignment horizontal="center"/>
    </xf>
    <xf numFmtId="0" fontId="13" fillId="0" borderId="0" xfId="5" applyAlignment="1">
      <alignment horizontal="right"/>
    </xf>
    <xf numFmtId="0" fontId="23" fillId="0" borderId="0" xfId="0" applyFont="1" applyFill="1" applyAlignment="1"/>
    <xf numFmtId="0" fontId="14" fillId="0" borderId="0" xfId="0" applyFont="1" applyAlignment="1">
      <alignment horizontal="right" vertical="center"/>
    </xf>
    <xf numFmtId="0" fontId="7" fillId="0" borderId="0" xfId="4" applyFont="1" applyFill="1"/>
    <xf numFmtId="165" fontId="9" fillId="0" borderId="1" xfId="4" applyNumberFormat="1" applyFont="1" applyFill="1" applyBorder="1" applyAlignment="1">
      <alignment horizontal="center" vertical="center"/>
    </xf>
    <xf numFmtId="4" fontId="9" fillId="0" borderId="1" xfId="4" applyNumberFormat="1" applyFont="1" applyFill="1" applyBorder="1" applyAlignment="1">
      <alignment horizontal="left" vertical="center" wrapText="1"/>
    </xf>
    <xf numFmtId="4" fontId="10" fillId="0" borderId="1" xfId="4" applyNumberFormat="1" applyFont="1" applyFill="1" applyBorder="1" applyAlignment="1">
      <alignment horizontal="center" vertical="center" wrapText="1"/>
    </xf>
    <xf numFmtId="0" fontId="9" fillId="3" borderId="1" xfId="4" applyFont="1" applyFill="1" applyBorder="1" applyAlignment="1">
      <alignment horizontal="center" vertical="center"/>
    </xf>
    <xf numFmtId="166" fontId="9" fillId="3" borderId="1" xfId="4" applyNumberFormat="1" applyFont="1" applyFill="1" applyBorder="1" applyAlignment="1">
      <alignment horizontal="center" vertical="center"/>
    </xf>
    <xf numFmtId="49" fontId="10" fillId="5" borderId="1" xfId="4" applyNumberFormat="1" applyFont="1" applyFill="1" applyBorder="1" applyAlignment="1">
      <alignment horizontal="center" vertical="center"/>
    </xf>
    <xf numFmtId="0" fontId="10" fillId="5" borderId="1" xfId="4" applyFont="1" applyFill="1" applyBorder="1" applyAlignment="1">
      <alignment horizontal="center" vertical="center" wrapText="1"/>
    </xf>
    <xf numFmtId="0" fontId="10" fillId="5" borderId="1" xfId="4" applyFont="1" applyFill="1" applyBorder="1" applyAlignment="1">
      <alignment horizontal="center" vertical="center"/>
    </xf>
    <xf numFmtId="49" fontId="10" fillId="6" borderId="1" xfId="4" applyNumberFormat="1" applyFont="1" applyFill="1" applyBorder="1" applyAlignment="1">
      <alignment horizontal="center" vertical="center"/>
    </xf>
    <xf numFmtId="0" fontId="10" fillId="6" borderId="1" xfId="4" applyFont="1" applyFill="1" applyBorder="1" applyAlignment="1">
      <alignment horizontal="center" vertical="center" wrapText="1"/>
    </xf>
    <xf numFmtId="0" fontId="10" fillId="6" borderId="1" xfId="4" applyFont="1" applyFill="1" applyBorder="1" applyAlignment="1">
      <alignment horizontal="center" vertical="center"/>
    </xf>
    <xf numFmtId="166" fontId="10" fillId="6" borderId="1" xfId="4" applyNumberFormat="1" applyFont="1" applyFill="1" applyBorder="1" applyAlignment="1">
      <alignment horizontal="center" vertical="center"/>
    </xf>
    <xf numFmtId="165" fontId="10" fillId="6" borderId="1" xfId="4" applyNumberFormat="1" applyFont="1" applyFill="1" applyBorder="1" applyAlignment="1">
      <alignment horizontal="center" vertical="center"/>
    </xf>
    <xf numFmtId="4" fontId="10" fillId="6" borderId="1" xfId="4" applyNumberFormat="1" applyFont="1" applyFill="1" applyBorder="1" applyAlignment="1">
      <alignment horizontal="center" vertical="center"/>
    </xf>
    <xf numFmtId="49" fontId="10" fillId="2" borderId="1" xfId="4" applyNumberFormat="1" applyFont="1" applyFill="1" applyBorder="1" applyAlignment="1">
      <alignment horizontal="center" vertical="center"/>
    </xf>
    <xf numFmtId="49" fontId="5" fillId="0" borderId="1" xfId="4" applyNumberFormat="1" applyFont="1" applyBorder="1" applyAlignment="1">
      <alignment horizontal="center" vertical="center"/>
    </xf>
    <xf numFmtId="4" fontId="9" fillId="0" borderId="1" xfId="4" applyNumberFormat="1" applyFont="1" applyBorder="1" applyAlignment="1">
      <alignment horizontal="left" vertical="center" wrapText="1"/>
    </xf>
    <xf numFmtId="4" fontId="10" fillId="0" borderId="1" xfId="4" applyNumberFormat="1" applyFont="1" applyBorder="1" applyAlignment="1">
      <alignment horizontal="center" vertical="center" wrapText="1"/>
    </xf>
    <xf numFmtId="0" fontId="24" fillId="0" borderId="7" xfId="4" applyFont="1" applyFill="1" applyBorder="1" applyAlignment="1">
      <alignment horizontal="center" vertical="center" wrapText="1"/>
    </xf>
    <xf numFmtId="0" fontId="24" fillId="0" borderId="5" xfId="4" applyFont="1" applyFill="1" applyBorder="1" applyAlignment="1">
      <alignment horizontal="center" vertical="center" wrapText="1"/>
    </xf>
    <xf numFmtId="0" fontId="24" fillId="0" borderId="1" xfId="4" applyFont="1" applyFill="1" applyBorder="1" applyAlignment="1">
      <alignment horizontal="center" vertical="center" textRotation="90" wrapText="1"/>
    </xf>
    <xf numFmtId="0" fontId="24" fillId="0" borderId="1" xfId="4" applyFont="1" applyFill="1" applyBorder="1" applyAlignment="1">
      <alignment horizontal="center" vertical="center" textRotation="90" wrapText="1"/>
    </xf>
    <xf numFmtId="0" fontId="7" fillId="0" borderId="7" xfId="4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horizontal="center" vertical="center" wrapText="1"/>
    </xf>
    <xf numFmtId="0" fontId="7" fillId="0" borderId="5" xfId="4" applyFont="1" applyFill="1" applyBorder="1" applyAlignment="1">
      <alignment horizontal="center" vertical="center" wrapText="1"/>
    </xf>
    <xf numFmtId="0" fontId="27" fillId="0" borderId="7" xfId="4" applyFont="1" applyFill="1" applyBorder="1" applyAlignment="1">
      <alignment horizontal="center" vertical="center" wrapText="1"/>
    </xf>
    <xf numFmtId="0" fontId="27" fillId="0" borderId="2" xfId="4" applyFont="1" applyFill="1" applyBorder="1" applyAlignment="1">
      <alignment horizontal="center" vertical="center" wrapText="1"/>
    </xf>
    <xf numFmtId="0" fontId="27" fillId="0" borderId="5" xfId="4" applyFont="1" applyFill="1" applyBorder="1" applyAlignment="1">
      <alignment horizontal="center" vertical="center" wrapText="1"/>
    </xf>
    <xf numFmtId="0" fontId="27" fillId="0" borderId="1" xfId="4" applyFont="1" applyFill="1" applyBorder="1" applyAlignment="1">
      <alignment horizontal="center" vertical="center" wrapText="1"/>
    </xf>
    <xf numFmtId="0" fontId="27" fillId="0" borderId="1" xfId="4" applyFont="1" applyFill="1" applyBorder="1" applyAlignment="1">
      <alignment horizontal="center" vertical="center" wrapText="1"/>
    </xf>
    <xf numFmtId="0" fontId="24" fillId="0" borderId="7" xfId="4" applyFont="1" applyBorder="1" applyAlignment="1">
      <alignment horizontal="center" vertical="center" wrapText="1"/>
    </xf>
    <xf numFmtId="0" fontId="24" fillId="0" borderId="5" xfId="4" applyFont="1" applyBorder="1" applyAlignment="1">
      <alignment horizontal="center" vertical="center" wrapText="1"/>
    </xf>
    <xf numFmtId="2" fontId="10" fillId="5" borderId="1" xfId="4" applyNumberFormat="1" applyFont="1" applyFill="1" applyBorder="1" applyAlignment="1">
      <alignment horizontal="center" vertical="center"/>
    </xf>
    <xf numFmtId="166" fontId="9" fillId="0" borderId="1" xfId="4" applyNumberFormat="1" applyFont="1" applyFill="1" applyBorder="1" applyAlignment="1">
      <alignment horizontal="center" vertical="center" wrapText="1"/>
    </xf>
    <xf numFmtId="0" fontId="28" fillId="0" borderId="0" xfId="4" applyFont="1" applyFill="1" applyAlignment="1">
      <alignment horizontal="center" vertical="center"/>
    </xf>
    <xf numFmtId="0" fontId="29" fillId="0" borderId="0" xfId="0" applyFont="1" applyFill="1" applyAlignment="1">
      <alignment horizontal="left" vertical="center" wrapText="1"/>
    </xf>
    <xf numFmtId="0" fontId="15" fillId="0" borderId="1" xfId="4" applyFont="1" applyFill="1" applyBorder="1" applyAlignment="1">
      <alignment horizontal="center" vertical="center" wrapText="1"/>
    </xf>
    <xf numFmtId="49" fontId="15" fillId="0" borderId="1" xfId="4" applyNumberFormat="1" applyFont="1" applyFill="1" applyBorder="1" applyAlignment="1">
      <alignment horizontal="center" vertical="center" wrapText="1"/>
    </xf>
    <xf numFmtId="49" fontId="15" fillId="0" borderId="1" xfId="4" applyNumberFormat="1" applyFont="1" applyFill="1" applyBorder="1" applyAlignment="1">
      <alignment horizontal="center"/>
    </xf>
    <xf numFmtId="49" fontId="4" fillId="0" borderId="1" xfId="4" applyNumberFormat="1" applyFont="1" applyBorder="1" applyAlignment="1">
      <alignment horizontal="left" vertical="center" wrapText="1"/>
    </xf>
    <xf numFmtId="0" fontId="10" fillId="0" borderId="1" xfId="4" applyFont="1" applyBorder="1" applyAlignment="1">
      <alignment horizontal="center" vertical="center"/>
    </xf>
    <xf numFmtId="49" fontId="10" fillId="6" borderId="1" xfId="4" applyNumberFormat="1" applyFont="1" applyFill="1" applyBorder="1" applyAlignment="1">
      <alignment horizontal="center" vertical="center" wrapText="1"/>
    </xf>
    <xf numFmtId="49" fontId="7" fillId="4" borderId="1" xfId="4" applyNumberFormat="1" applyFont="1" applyFill="1" applyBorder="1" applyAlignment="1">
      <alignment horizontal="center" vertical="center"/>
    </xf>
    <xf numFmtId="0" fontId="7" fillId="4" borderId="1" xfId="4" applyFont="1" applyFill="1" applyBorder="1" applyAlignment="1">
      <alignment horizontal="left"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49" fontId="7" fillId="2" borderId="1" xfId="4" applyNumberFormat="1" applyFont="1" applyFill="1" applyBorder="1" applyAlignment="1">
      <alignment horizontal="center" vertical="center"/>
    </xf>
    <xf numFmtId="0" fontId="7" fillId="2" borderId="1" xfId="4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10" fillId="0" borderId="1" xfId="4" applyNumberFormat="1" applyFont="1" applyBorder="1" applyAlignment="1">
      <alignment horizontal="center" vertical="center"/>
    </xf>
    <xf numFmtId="2" fontId="9" fillId="0" borderId="1" xfId="4" applyNumberFormat="1" applyFont="1" applyFill="1" applyBorder="1" applyAlignment="1">
      <alignment horizontal="center" vertical="center"/>
    </xf>
    <xf numFmtId="2" fontId="10" fillId="2" borderId="1" xfId="4" applyNumberFormat="1" applyFont="1" applyFill="1" applyBorder="1" applyAlignment="1">
      <alignment horizontal="center" vertical="center"/>
    </xf>
    <xf numFmtId="0" fontId="7" fillId="2" borderId="1" xfId="4" applyFont="1" applyFill="1" applyBorder="1" applyAlignment="1">
      <alignment horizontal="center" vertical="center" wrapText="1"/>
    </xf>
    <xf numFmtId="0" fontId="7" fillId="2" borderId="1" xfId="4" applyFont="1" applyFill="1" applyBorder="1" applyAlignment="1">
      <alignment vertical="center" wrapText="1"/>
    </xf>
    <xf numFmtId="16" fontId="7" fillId="6" borderId="1" xfId="4" applyNumberFormat="1" applyFont="1" applyFill="1" applyBorder="1" applyAlignment="1">
      <alignment horizontal="center" vertical="center" wrapText="1"/>
    </xf>
    <xf numFmtId="0" fontId="7" fillId="6" borderId="1" xfId="4" applyFont="1" applyFill="1" applyBorder="1" applyAlignment="1">
      <alignment horizontal="left" vertical="center" wrapText="1"/>
    </xf>
    <xf numFmtId="2" fontId="7" fillId="6" borderId="1" xfId="4" applyNumberFormat="1" applyFont="1" applyFill="1" applyBorder="1" applyAlignment="1">
      <alignment horizontal="center" vertical="center" wrapText="1"/>
    </xf>
    <xf numFmtId="0" fontId="7" fillId="4" borderId="1" xfId="4" applyFont="1" applyFill="1" applyBorder="1" applyAlignment="1">
      <alignment horizontal="center" vertical="center" wrapText="1"/>
    </xf>
    <xf numFmtId="165" fontId="7" fillId="2" borderId="1" xfId="4" applyNumberFormat="1" applyFont="1" applyFill="1" applyBorder="1" applyAlignment="1">
      <alignment horizontal="center" vertical="center" wrapText="1"/>
    </xf>
    <xf numFmtId="0" fontId="7" fillId="6" borderId="1" xfId="4" applyFont="1" applyFill="1" applyBorder="1" applyAlignment="1">
      <alignment horizontal="center" vertical="center" wrapText="1"/>
    </xf>
    <xf numFmtId="0" fontId="5" fillId="0" borderId="0" xfId="4" applyFont="1" applyFill="1" applyBorder="1" applyAlignment="1">
      <alignment horizontal="right"/>
    </xf>
  </cellXfs>
  <cellStyles count="9">
    <cellStyle name="Обычный" xfId="0" builtinId="0"/>
    <cellStyle name="Обычный 2" xfId="2" xr:uid="{00000000-0005-0000-0000-000001000000}"/>
    <cellStyle name="Обычный 2 2" xfId="1" xr:uid="{00000000-0005-0000-0000-000002000000}"/>
    <cellStyle name="Обычный 3" xfId="5" xr:uid="{00000000-0005-0000-0000-000003000000}"/>
    <cellStyle name="Обычный 3 2" xfId="8" xr:uid="{00000000-0005-0000-0000-000004000000}"/>
    <cellStyle name="Обычный 4" xfId="3" xr:uid="{00000000-0005-0000-0000-000005000000}"/>
    <cellStyle name="Обычный 5" xfId="6" xr:uid="{00000000-0005-0000-0000-000006000000}"/>
    <cellStyle name="Обычный 6 2 3" xfId="7" xr:uid="{00000000-0005-0000-0000-000007000000}"/>
    <cellStyle name="Обычный 7" xfId="4" xr:uid="{00000000-0005-0000-0000-000008000000}"/>
  </cellStyles>
  <dxfs count="0"/>
  <tableStyles count="0" defaultTableStyle="TableStyleMedium2" defaultPivotStyle="PivotStyleMedium9"/>
  <colors>
    <mruColors>
      <color rgb="FFCCFFCC"/>
      <color rgb="FFFFFFCC"/>
      <color rgb="FFCCFFFF"/>
      <color rgb="FF99FFCC"/>
      <color rgb="FF66FF99"/>
      <color rgb="FF0066FF"/>
      <color rgb="FFFFCCFF"/>
      <color rgb="FFCCCCFF"/>
      <color rgb="FF6666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E52"/>
  <sheetViews>
    <sheetView tabSelected="1" zoomScale="90" zoomScaleNormal="90" workbookViewId="0">
      <selection activeCell="D11" sqref="D11"/>
    </sheetView>
  </sheetViews>
  <sheetFormatPr defaultRowHeight="15.75" outlineLevelRow="1" outlineLevelCol="3" x14ac:dyDescent="0.25"/>
  <cols>
    <col min="1" max="1" width="11.140625" style="10" customWidth="1"/>
    <col min="2" max="2" width="77.7109375" style="22" customWidth="1"/>
    <col min="3" max="3" width="12.140625" style="10" customWidth="1"/>
    <col min="4" max="4" width="15.140625" style="10" customWidth="1" outlineLevel="1"/>
    <col min="5" max="5" width="19.5703125" style="10" customWidth="1" outlineLevel="2"/>
    <col min="6" max="6" width="17" style="10" customWidth="1" outlineLevel="1"/>
    <col min="7" max="7" width="18.42578125" style="10" customWidth="1" outlineLevel="2"/>
    <col min="8" max="8" width="13.5703125" style="10" hidden="1" customWidth="1" outlineLevel="1"/>
    <col min="9" max="9" width="13.5703125" style="10" hidden="1" customWidth="1" outlineLevel="2"/>
    <col min="10" max="10" width="13.5703125" style="10" hidden="1" customWidth="1" outlineLevel="1" collapsed="1"/>
    <col min="11" max="11" width="13.5703125" style="10" hidden="1" customWidth="1" outlineLevel="2"/>
    <col min="12" max="12" width="15.85546875" style="10" customWidth="1" outlineLevel="1" collapsed="1"/>
    <col min="13" max="13" width="17.28515625" style="10" customWidth="1" outlineLevel="2"/>
    <col min="14" max="14" width="18.42578125" style="10" hidden="1" customWidth="1" outlineLevel="1"/>
    <col min="15" max="17" width="9.28515625" style="10" hidden="1" customWidth="1" outlineLevel="2"/>
    <col min="18" max="18" width="15" style="10" hidden="1" customWidth="1" outlineLevel="2" collapsed="1"/>
    <col min="19" max="19" width="3" style="10" hidden="1" customWidth="1" outlineLevel="3"/>
    <col min="20" max="20" width="10.7109375" style="10" hidden="1" customWidth="1" outlineLevel="2"/>
    <col min="21" max="23" width="9.28515625" style="10" hidden="1" customWidth="1" outlineLevel="3"/>
    <col min="24" max="24" width="16.7109375" style="10" hidden="1" customWidth="1" outlineLevel="2"/>
    <col min="25" max="25" width="0.42578125" style="10" hidden="1" customWidth="1" outlineLevel="3"/>
    <col min="26" max="26" width="21" style="10" hidden="1" customWidth="1" outlineLevel="2"/>
    <col min="27" max="27" width="13" style="10" hidden="1" customWidth="1" outlineLevel="2"/>
    <col min="28" max="29" width="9.28515625" style="10" hidden="1" customWidth="1" outlineLevel="2"/>
    <col min="30" max="30" width="16.42578125" style="10" hidden="1" customWidth="1" outlineLevel="1" collapsed="1"/>
    <col min="31" max="31" width="6.28515625" style="10" hidden="1" customWidth="1" outlineLevel="1"/>
    <col min="32" max="32" width="18.140625" style="10" customWidth="1"/>
    <col min="33" max="33" width="18.5703125" style="10" customWidth="1"/>
    <col min="34" max="34" width="16.7109375" style="10" customWidth="1" collapsed="1"/>
    <col min="35" max="35" width="17" style="10" customWidth="1"/>
    <col min="36" max="36" width="15.140625" style="10" customWidth="1" outlineLevel="2"/>
    <col min="37" max="37" width="19" style="10" customWidth="1" outlineLevel="1"/>
    <col min="38" max="39" width="9.28515625" style="10" hidden="1" customWidth="1" outlineLevel="2"/>
    <col min="40" max="40" width="3.28515625" style="10" hidden="1" customWidth="1" outlineLevel="2"/>
    <col min="41" max="41" width="20.42578125" style="10" hidden="1" customWidth="1" outlineLevel="1" collapsed="1"/>
    <col min="42" max="44" width="9.28515625" style="10" hidden="1" customWidth="1" outlineLevel="1"/>
    <col min="45" max="16384" width="9.140625" style="10"/>
  </cols>
  <sheetData>
    <row r="1" spans="1:57" ht="18.75" customHeight="1" x14ac:dyDescent="0.2">
      <c r="A1" s="46" t="s">
        <v>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</row>
    <row r="2" spans="1:57" ht="18.75" customHeight="1" x14ac:dyDescent="0.3">
      <c r="A2" s="47" t="s">
        <v>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</row>
    <row r="3" spans="1:57" ht="18.75" customHeight="1" x14ac:dyDescent="0.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48"/>
      <c r="M3" s="48"/>
      <c r="N3" s="48"/>
      <c r="O3" s="12"/>
      <c r="P3" s="12"/>
      <c r="Q3" s="12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55"/>
      <c r="AI3" s="55"/>
      <c r="AJ3" s="11"/>
      <c r="AK3" s="118" t="s">
        <v>97</v>
      </c>
      <c r="AL3" s="118"/>
      <c r="AM3" s="118"/>
      <c r="AN3" s="11"/>
      <c r="AO3" s="49" t="s">
        <v>97</v>
      </c>
      <c r="AP3" s="47"/>
      <c r="AQ3" s="47"/>
      <c r="AR3" s="47"/>
    </row>
    <row r="4" spans="1:57" s="1" customFormat="1" ht="18.75" customHeight="1" x14ac:dyDescent="0.2">
      <c r="A4" s="50" t="s">
        <v>106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</row>
    <row r="5" spans="1:57" s="1" customFormat="1" ht="18.75" customHeight="1" x14ac:dyDescent="0.3">
      <c r="A5" s="51" t="s">
        <v>104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</row>
    <row r="6" spans="1:57" ht="18.75" customHeight="1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</row>
    <row r="7" spans="1:57" ht="18.75" customHeight="1" x14ac:dyDescent="0.2">
      <c r="A7" s="52" t="s">
        <v>96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</row>
    <row r="8" spans="1:57" ht="18.75" customHeight="1" x14ac:dyDescent="0.2">
      <c r="A8" s="53" t="s">
        <v>10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</row>
    <row r="9" spans="1:57" ht="9.75" customHeight="1" x14ac:dyDescent="0.3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</row>
    <row r="10" spans="1:57" ht="18.75" customHeight="1" x14ac:dyDescent="0.2">
      <c r="A10" s="93" t="s">
        <v>105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</row>
    <row r="11" spans="1:57" ht="8.25" customHeight="1" x14ac:dyDescent="0.2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</row>
    <row r="12" spans="1:57" s="15" customFormat="1" ht="23.25" customHeight="1" x14ac:dyDescent="0.3">
      <c r="A12" s="56"/>
      <c r="B12" s="57" t="s">
        <v>107</v>
      </c>
      <c r="C12" s="94" t="s">
        <v>121</v>
      </c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56"/>
      <c r="AM12" s="56"/>
      <c r="AN12" s="56"/>
      <c r="AO12" s="56"/>
      <c r="AP12" s="56"/>
      <c r="AQ12" s="56"/>
      <c r="AR12" s="56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</row>
    <row r="13" spans="1:57" s="15" customFormat="1" ht="18.75" customHeight="1" x14ac:dyDescent="0.25">
      <c r="B13" s="16"/>
      <c r="C13" s="54" t="s">
        <v>11</v>
      </c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</row>
    <row r="14" spans="1:57" s="15" customFormat="1" ht="18.75" customHeight="1" x14ac:dyDescent="0.3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</row>
    <row r="15" spans="1:57" s="17" customFormat="1" ht="24" customHeight="1" x14ac:dyDescent="0.25">
      <c r="A15" s="39" t="s">
        <v>12</v>
      </c>
      <c r="B15" s="39" t="s">
        <v>13</v>
      </c>
      <c r="C15" s="40" t="s">
        <v>14</v>
      </c>
      <c r="D15" s="81" t="s">
        <v>15</v>
      </c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3"/>
      <c r="AQ15" s="37"/>
      <c r="AR15" s="38"/>
    </row>
    <row r="16" spans="1:57" ht="109.5" customHeight="1" x14ac:dyDescent="0.2">
      <c r="A16" s="39"/>
      <c r="B16" s="39"/>
      <c r="C16" s="41"/>
      <c r="D16" s="84" t="s">
        <v>16</v>
      </c>
      <c r="E16" s="85"/>
      <c r="F16" s="85"/>
      <c r="G16" s="85"/>
      <c r="H16" s="85"/>
      <c r="I16" s="85"/>
      <c r="J16" s="85"/>
      <c r="K16" s="86"/>
      <c r="L16" s="84" t="s">
        <v>17</v>
      </c>
      <c r="M16" s="85"/>
      <c r="N16" s="86"/>
      <c r="O16" s="87"/>
      <c r="P16" s="87"/>
      <c r="Q16" s="87"/>
      <c r="R16" s="87" t="s">
        <v>18</v>
      </c>
      <c r="S16" s="87"/>
      <c r="T16" s="87"/>
      <c r="U16" s="87"/>
      <c r="V16" s="87"/>
      <c r="W16" s="84"/>
      <c r="X16" s="85" t="s">
        <v>19</v>
      </c>
      <c r="Y16" s="86"/>
      <c r="Z16" s="88"/>
      <c r="AA16" s="88"/>
      <c r="AB16" s="88"/>
      <c r="AC16" s="88"/>
      <c r="AD16" s="88" t="s">
        <v>20</v>
      </c>
      <c r="AE16" s="88"/>
      <c r="AF16" s="84" t="s">
        <v>21</v>
      </c>
      <c r="AG16" s="85"/>
      <c r="AH16" s="85"/>
      <c r="AI16" s="85"/>
      <c r="AJ16" s="85"/>
      <c r="AK16" s="85"/>
      <c r="AL16" s="85"/>
      <c r="AM16" s="85"/>
      <c r="AN16" s="85"/>
      <c r="AO16" s="85"/>
      <c r="AP16" s="86"/>
      <c r="AQ16" s="37" t="s">
        <v>22</v>
      </c>
      <c r="AR16" s="38"/>
    </row>
    <row r="17" spans="1:44" s="19" customFormat="1" ht="79.5" customHeight="1" x14ac:dyDescent="0.2">
      <c r="A17" s="39"/>
      <c r="B17" s="39"/>
      <c r="C17" s="41"/>
      <c r="D17" s="77" t="s">
        <v>114</v>
      </c>
      <c r="E17" s="78"/>
      <c r="F17" s="77" t="s">
        <v>115</v>
      </c>
      <c r="G17" s="78"/>
      <c r="H17" s="43" t="s">
        <v>23</v>
      </c>
      <c r="I17" s="44"/>
      <c r="J17" s="43" t="s">
        <v>24</v>
      </c>
      <c r="K17" s="44"/>
      <c r="L17" s="77" t="s">
        <v>116</v>
      </c>
      <c r="M17" s="78"/>
      <c r="N17" s="79" t="s">
        <v>117</v>
      </c>
      <c r="O17" s="80"/>
      <c r="P17" s="80" t="s">
        <v>26</v>
      </c>
      <c r="Q17" s="80"/>
      <c r="R17" s="80" t="s">
        <v>27</v>
      </c>
      <c r="S17" s="80"/>
      <c r="T17" s="80" t="s">
        <v>28</v>
      </c>
      <c r="U17" s="80"/>
      <c r="V17" s="80" t="s">
        <v>26</v>
      </c>
      <c r="W17" s="80"/>
      <c r="X17" s="80" t="s">
        <v>29</v>
      </c>
      <c r="Y17" s="79"/>
      <c r="Z17" s="80" t="s">
        <v>30</v>
      </c>
      <c r="AA17" s="80"/>
      <c r="AB17" s="80" t="s">
        <v>26</v>
      </c>
      <c r="AC17" s="80"/>
      <c r="AD17" s="80" t="s">
        <v>31</v>
      </c>
      <c r="AE17" s="80"/>
      <c r="AF17" s="77" t="s">
        <v>32</v>
      </c>
      <c r="AG17" s="78"/>
      <c r="AH17" s="77" t="s">
        <v>33</v>
      </c>
      <c r="AI17" s="78"/>
      <c r="AJ17" s="89" t="s">
        <v>34</v>
      </c>
      <c r="AK17" s="90"/>
      <c r="AL17" s="36"/>
      <c r="AM17" s="36" t="s">
        <v>26</v>
      </c>
      <c r="AN17" s="36"/>
      <c r="AO17" s="36" t="s">
        <v>35</v>
      </c>
      <c r="AP17" s="18" t="s">
        <v>25</v>
      </c>
      <c r="AQ17" s="36" t="s">
        <v>25</v>
      </c>
      <c r="AR17" s="36"/>
    </row>
    <row r="18" spans="1:44" ht="60" customHeight="1" x14ac:dyDescent="0.2">
      <c r="A18" s="39"/>
      <c r="B18" s="39"/>
      <c r="C18" s="42"/>
      <c r="D18" s="92" t="s">
        <v>120</v>
      </c>
      <c r="E18" s="92" t="s">
        <v>36</v>
      </c>
      <c r="F18" s="92" t="s">
        <v>120</v>
      </c>
      <c r="G18" s="92" t="s">
        <v>36</v>
      </c>
      <c r="H18" s="20" t="s">
        <v>98</v>
      </c>
      <c r="I18" s="20" t="s">
        <v>98</v>
      </c>
      <c r="J18" s="20" t="s">
        <v>98</v>
      </c>
      <c r="K18" s="20" t="s">
        <v>98</v>
      </c>
      <c r="L18" s="92" t="s">
        <v>120</v>
      </c>
      <c r="M18" s="92" t="s">
        <v>36</v>
      </c>
      <c r="N18" s="20" t="s">
        <v>98</v>
      </c>
      <c r="O18" s="20" t="s">
        <v>98</v>
      </c>
      <c r="P18" s="20" t="s">
        <v>98</v>
      </c>
      <c r="Q18" s="20" t="s">
        <v>98</v>
      </c>
      <c r="R18" s="20" t="s">
        <v>98</v>
      </c>
      <c r="S18" s="20" t="s">
        <v>98</v>
      </c>
      <c r="T18" s="20" t="s">
        <v>98</v>
      </c>
      <c r="U18" s="20" t="s">
        <v>98</v>
      </c>
      <c r="V18" s="20" t="s">
        <v>98</v>
      </c>
      <c r="W18" s="20" t="s">
        <v>98</v>
      </c>
      <c r="X18" s="20" t="s">
        <v>98</v>
      </c>
      <c r="Y18" s="20" t="s">
        <v>98</v>
      </c>
      <c r="Z18" s="20" t="s">
        <v>98</v>
      </c>
      <c r="AA18" s="20" t="s">
        <v>98</v>
      </c>
      <c r="AB18" s="20" t="s">
        <v>98</v>
      </c>
      <c r="AC18" s="20" t="s">
        <v>98</v>
      </c>
      <c r="AD18" s="20" t="s">
        <v>98</v>
      </c>
      <c r="AE18" s="20" t="s">
        <v>98</v>
      </c>
      <c r="AF18" s="92" t="s">
        <v>120</v>
      </c>
      <c r="AG18" s="92" t="s">
        <v>36</v>
      </c>
      <c r="AH18" s="92" t="s">
        <v>120</v>
      </c>
      <c r="AI18" s="92" t="s">
        <v>36</v>
      </c>
      <c r="AJ18" s="92" t="s">
        <v>120</v>
      </c>
      <c r="AK18" s="92" t="s">
        <v>36</v>
      </c>
      <c r="AL18" s="20" t="s">
        <v>98</v>
      </c>
      <c r="AM18" s="20" t="s">
        <v>98</v>
      </c>
      <c r="AN18" s="20" t="s">
        <v>98</v>
      </c>
      <c r="AO18" s="20" t="s">
        <v>98</v>
      </c>
      <c r="AP18" s="20" t="s">
        <v>36</v>
      </c>
      <c r="AQ18" s="21" t="s">
        <v>99</v>
      </c>
      <c r="AR18" s="21" t="s">
        <v>36</v>
      </c>
    </row>
    <row r="19" spans="1:44" ht="15" customHeight="1" x14ac:dyDescent="0.2">
      <c r="A19" s="95">
        <v>1</v>
      </c>
      <c r="B19" s="95">
        <v>2</v>
      </c>
      <c r="C19" s="95">
        <v>3</v>
      </c>
      <c r="D19" s="96" t="s">
        <v>37</v>
      </c>
      <c r="E19" s="96" t="s">
        <v>38</v>
      </c>
      <c r="F19" s="96" t="s">
        <v>38</v>
      </c>
      <c r="G19" s="96" t="s">
        <v>40</v>
      </c>
      <c r="H19" s="96" t="s">
        <v>39</v>
      </c>
      <c r="I19" s="96" t="s">
        <v>41</v>
      </c>
      <c r="J19" s="96" t="s">
        <v>40</v>
      </c>
      <c r="K19" s="96" t="s">
        <v>42</v>
      </c>
      <c r="L19" s="96" t="s">
        <v>43</v>
      </c>
      <c r="M19" s="96" t="s">
        <v>44</v>
      </c>
      <c r="N19" s="96" t="s">
        <v>44</v>
      </c>
      <c r="O19" s="96" t="s">
        <v>45</v>
      </c>
      <c r="P19" s="96" t="s">
        <v>46</v>
      </c>
      <c r="Q19" s="96" t="s">
        <v>46</v>
      </c>
      <c r="R19" s="96" t="s">
        <v>47</v>
      </c>
      <c r="S19" s="96" t="s">
        <v>48</v>
      </c>
      <c r="T19" s="96" t="s">
        <v>48</v>
      </c>
      <c r="U19" s="96" t="s">
        <v>49</v>
      </c>
      <c r="V19" s="96" t="s">
        <v>50</v>
      </c>
      <c r="W19" s="96" t="s">
        <v>50</v>
      </c>
      <c r="X19" s="96" t="s">
        <v>51</v>
      </c>
      <c r="Y19" s="96" t="s">
        <v>52</v>
      </c>
      <c r="Z19" s="96" t="s">
        <v>52</v>
      </c>
      <c r="AA19" s="96" t="s">
        <v>53</v>
      </c>
      <c r="AB19" s="96" t="s">
        <v>54</v>
      </c>
      <c r="AC19" s="96" t="s">
        <v>54</v>
      </c>
      <c r="AD19" s="96" t="s">
        <v>55</v>
      </c>
      <c r="AE19" s="96" t="s">
        <v>56</v>
      </c>
      <c r="AF19" s="96" t="s">
        <v>47</v>
      </c>
      <c r="AG19" s="96" t="s">
        <v>48</v>
      </c>
      <c r="AH19" s="96" t="s">
        <v>48</v>
      </c>
      <c r="AI19" s="96" t="s">
        <v>118</v>
      </c>
      <c r="AJ19" s="96" t="s">
        <v>49</v>
      </c>
      <c r="AK19" s="96" t="s">
        <v>122</v>
      </c>
      <c r="AL19" s="96" t="s">
        <v>57</v>
      </c>
      <c r="AM19" s="96" t="s">
        <v>58</v>
      </c>
      <c r="AN19" s="96" t="s">
        <v>58</v>
      </c>
      <c r="AO19" s="96" t="s">
        <v>59</v>
      </c>
      <c r="AP19" s="96" t="s">
        <v>60</v>
      </c>
      <c r="AQ19" s="97" t="s">
        <v>61</v>
      </c>
      <c r="AR19" s="97" t="s">
        <v>61</v>
      </c>
    </row>
    <row r="20" spans="1:44" s="58" customFormat="1" x14ac:dyDescent="0.25">
      <c r="A20" s="2" t="s">
        <v>62</v>
      </c>
      <c r="B20" s="3" t="s">
        <v>63</v>
      </c>
      <c r="C20" s="4" t="s">
        <v>64</v>
      </c>
      <c r="D20" s="5" t="str">
        <f>D21</f>
        <v>нд</v>
      </c>
      <c r="E20" s="5">
        <f>E24</f>
        <v>2.4499999999999997</v>
      </c>
      <c r="F20" s="6" t="s">
        <v>64</v>
      </c>
      <c r="G20" s="5">
        <f>G24</f>
        <v>5.09</v>
      </c>
      <c r="H20" s="6" t="s">
        <v>64</v>
      </c>
      <c r="I20" s="6" t="s">
        <v>64</v>
      </c>
      <c r="J20" s="6" t="s">
        <v>64</v>
      </c>
      <c r="K20" s="7" t="s">
        <v>64</v>
      </c>
      <c r="L20" s="5" t="s">
        <v>64</v>
      </c>
      <c r="M20" s="5">
        <f>M22</f>
        <v>1.2330000000000001</v>
      </c>
      <c r="N20" s="8">
        <v>0</v>
      </c>
      <c r="O20" s="6" t="s">
        <v>64</v>
      </c>
      <c r="P20" s="6" t="s">
        <v>64</v>
      </c>
      <c r="Q20" s="6" t="s">
        <v>64</v>
      </c>
      <c r="R20" s="6" t="s">
        <v>64</v>
      </c>
      <c r="S20" s="9" t="s">
        <v>64</v>
      </c>
      <c r="T20" s="9" t="s">
        <v>64</v>
      </c>
      <c r="U20" s="9" t="s">
        <v>64</v>
      </c>
      <c r="V20" s="4" t="s">
        <v>64</v>
      </c>
      <c r="W20" s="4" t="s">
        <v>64</v>
      </c>
      <c r="X20" s="4" t="s">
        <v>64</v>
      </c>
      <c r="Y20" s="4" t="s">
        <v>64</v>
      </c>
      <c r="Z20" s="4" t="s">
        <v>64</v>
      </c>
      <c r="AA20" s="4" t="s">
        <v>64</v>
      </c>
      <c r="AB20" s="4" t="s">
        <v>64</v>
      </c>
      <c r="AC20" s="4" t="s">
        <v>64</v>
      </c>
      <c r="AD20" s="4" t="s">
        <v>64</v>
      </c>
      <c r="AE20" s="4" t="s">
        <v>64</v>
      </c>
      <c r="AF20" s="7" t="s">
        <v>64</v>
      </c>
      <c r="AG20" s="7" t="str">
        <f>AG21</f>
        <v>нд</v>
      </c>
      <c r="AH20" s="7">
        <v>38.070743291831462</v>
      </c>
      <c r="AI20" s="7">
        <f>AI22+AI24</f>
        <v>49.339532329999997</v>
      </c>
      <c r="AJ20" s="7" t="s">
        <v>64</v>
      </c>
      <c r="AK20" s="7">
        <f>AK26</f>
        <v>13.515846999999999</v>
      </c>
      <c r="AL20" s="32" t="s">
        <v>64</v>
      </c>
      <c r="AM20" s="32" t="s">
        <v>64</v>
      </c>
      <c r="AN20" s="32" t="s">
        <v>64</v>
      </c>
      <c r="AO20" s="32" t="s">
        <v>64</v>
      </c>
      <c r="AP20" s="32" t="s">
        <v>64</v>
      </c>
      <c r="AQ20" s="34" t="s">
        <v>64</v>
      </c>
      <c r="AR20" s="34" t="s">
        <v>64</v>
      </c>
    </row>
    <row r="21" spans="1:44" s="29" customFormat="1" x14ac:dyDescent="0.2">
      <c r="A21" s="23" t="s">
        <v>65</v>
      </c>
      <c r="B21" s="24" t="s">
        <v>66</v>
      </c>
      <c r="C21" s="32" t="str">
        <f>C29</f>
        <v>нд</v>
      </c>
      <c r="D21" s="32" t="str">
        <f t="shared" ref="D21:AK21" si="0">D29</f>
        <v>нд</v>
      </c>
      <c r="E21" s="32" t="str">
        <f t="shared" si="0"/>
        <v>нд</v>
      </c>
      <c r="F21" s="32" t="str">
        <f t="shared" si="0"/>
        <v>нд</v>
      </c>
      <c r="G21" s="32" t="str">
        <f t="shared" si="0"/>
        <v>нд</v>
      </c>
      <c r="H21" s="32" t="str">
        <f t="shared" si="0"/>
        <v>нд</v>
      </c>
      <c r="I21" s="32" t="str">
        <f t="shared" si="0"/>
        <v>нд</v>
      </c>
      <c r="J21" s="32" t="str">
        <f t="shared" si="0"/>
        <v>нд</v>
      </c>
      <c r="K21" s="32" t="str">
        <f t="shared" si="0"/>
        <v>нд</v>
      </c>
      <c r="L21" s="32" t="str">
        <f t="shared" si="0"/>
        <v>нд</v>
      </c>
      <c r="M21" s="32" t="str">
        <f t="shared" si="0"/>
        <v>нд</v>
      </c>
      <c r="N21" s="32" t="str">
        <f t="shared" si="0"/>
        <v>нд</v>
      </c>
      <c r="O21" s="32" t="str">
        <f t="shared" si="0"/>
        <v>нд</v>
      </c>
      <c r="P21" s="32" t="str">
        <f t="shared" si="0"/>
        <v>нд</v>
      </c>
      <c r="Q21" s="32" t="str">
        <f t="shared" si="0"/>
        <v>нд</v>
      </c>
      <c r="R21" s="32" t="str">
        <f t="shared" si="0"/>
        <v>нд</v>
      </c>
      <c r="S21" s="32" t="str">
        <f t="shared" si="0"/>
        <v>нд</v>
      </c>
      <c r="T21" s="32" t="str">
        <f t="shared" si="0"/>
        <v>нд</v>
      </c>
      <c r="U21" s="32" t="str">
        <f t="shared" si="0"/>
        <v>нд</v>
      </c>
      <c r="V21" s="32" t="str">
        <f t="shared" si="0"/>
        <v>нд</v>
      </c>
      <c r="W21" s="32" t="str">
        <f t="shared" si="0"/>
        <v>нд</v>
      </c>
      <c r="X21" s="32" t="str">
        <f t="shared" si="0"/>
        <v>нд</v>
      </c>
      <c r="Y21" s="32" t="str">
        <f t="shared" si="0"/>
        <v>нд</v>
      </c>
      <c r="Z21" s="32" t="str">
        <f t="shared" si="0"/>
        <v>нд</v>
      </c>
      <c r="AA21" s="32" t="str">
        <f t="shared" si="0"/>
        <v>нд</v>
      </c>
      <c r="AB21" s="32" t="str">
        <f t="shared" si="0"/>
        <v>нд</v>
      </c>
      <c r="AC21" s="32" t="str">
        <f t="shared" si="0"/>
        <v>нд</v>
      </c>
      <c r="AD21" s="32" t="str">
        <f t="shared" si="0"/>
        <v>нд</v>
      </c>
      <c r="AE21" s="32" t="str">
        <f t="shared" si="0"/>
        <v>нд</v>
      </c>
      <c r="AF21" s="32" t="str">
        <f t="shared" si="0"/>
        <v>нд</v>
      </c>
      <c r="AG21" s="32" t="str">
        <f t="shared" si="0"/>
        <v>нд</v>
      </c>
      <c r="AH21" s="32" t="str">
        <f t="shared" si="0"/>
        <v>нд</v>
      </c>
      <c r="AI21" s="32" t="str">
        <f t="shared" si="0"/>
        <v>нд</v>
      </c>
      <c r="AJ21" s="32" t="str">
        <f t="shared" si="0"/>
        <v>нд</v>
      </c>
      <c r="AK21" s="32" t="str">
        <f t="shared" si="0"/>
        <v>нд</v>
      </c>
      <c r="AL21" s="25" t="s">
        <v>64</v>
      </c>
      <c r="AM21" s="25" t="s">
        <v>64</v>
      </c>
      <c r="AN21" s="25" t="s">
        <v>64</v>
      </c>
      <c r="AO21" s="25" t="s">
        <v>64</v>
      </c>
      <c r="AP21" s="25" t="s">
        <v>64</v>
      </c>
      <c r="AQ21" s="28" t="s">
        <v>64</v>
      </c>
      <c r="AR21" s="28" t="s">
        <v>64</v>
      </c>
    </row>
    <row r="22" spans="1:44" s="29" customFormat="1" x14ac:dyDescent="0.2">
      <c r="A22" s="64" t="s">
        <v>67</v>
      </c>
      <c r="B22" s="65" t="s">
        <v>68</v>
      </c>
      <c r="C22" s="91" t="str">
        <f>C30</f>
        <v>Г</v>
      </c>
      <c r="D22" s="91" t="str">
        <f t="shared" ref="D22:AK22" si="1">D30</f>
        <v>нд</v>
      </c>
      <c r="E22" s="91" t="str">
        <f t="shared" si="1"/>
        <v>нд</v>
      </c>
      <c r="F22" s="91" t="str">
        <f t="shared" si="1"/>
        <v>нд</v>
      </c>
      <c r="G22" s="91" t="str">
        <f t="shared" si="1"/>
        <v>нд</v>
      </c>
      <c r="H22" s="91" t="str">
        <f t="shared" si="1"/>
        <v>нд</v>
      </c>
      <c r="I22" s="91" t="str">
        <f t="shared" si="1"/>
        <v>нд</v>
      </c>
      <c r="J22" s="91" t="str">
        <f t="shared" si="1"/>
        <v>нд</v>
      </c>
      <c r="K22" s="91" t="str">
        <f t="shared" si="1"/>
        <v>нд</v>
      </c>
      <c r="L22" s="91" t="str">
        <f t="shared" si="1"/>
        <v>нд</v>
      </c>
      <c r="M22" s="91">
        <f t="shared" si="1"/>
        <v>1.2330000000000001</v>
      </c>
      <c r="N22" s="91">
        <f t="shared" si="1"/>
        <v>0</v>
      </c>
      <c r="O22" s="91" t="str">
        <f t="shared" si="1"/>
        <v>нд</v>
      </c>
      <c r="P22" s="91" t="str">
        <f t="shared" si="1"/>
        <v>нд</v>
      </c>
      <c r="Q22" s="91" t="str">
        <f t="shared" si="1"/>
        <v>нд</v>
      </c>
      <c r="R22" s="91" t="str">
        <f t="shared" si="1"/>
        <v>нд</v>
      </c>
      <c r="S22" s="91" t="str">
        <f t="shared" si="1"/>
        <v>нд</v>
      </c>
      <c r="T22" s="91" t="str">
        <f t="shared" si="1"/>
        <v>нд</v>
      </c>
      <c r="U22" s="91" t="str">
        <f t="shared" si="1"/>
        <v>нд</v>
      </c>
      <c r="V22" s="91" t="str">
        <f t="shared" si="1"/>
        <v>нд</v>
      </c>
      <c r="W22" s="91" t="str">
        <f t="shared" si="1"/>
        <v>нд</v>
      </c>
      <c r="X22" s="91" t="str">
        <f t="shared" si="1"/>
        <v>нд</v>
      </c>
      <c r="Y22" s="91" t="str">
        <f t="shared" si="1"/>
        <v>нд</v>
      </c>
      <c r="Z22" s="91" t="str">
        <f t="shared" si="1"/>
        <v>нд</v>
      </c>
      <c r="AA22" s="91" t="str">
        <f t="shared" si="1"/>
        <v>нд</v>
      </c>
      <c r="AB22" s="91" t="str">
        <f t="shared" si="1"/>
        <v>нд</v>
      </c>
      <c r="AC22" s="91" t="str">
        <f t="shared" si="1"/>
        <v>нд</v>
      </c>
      <c r="AD22" s="91" t="str">
        <f t="shared" si="1"/>
        <v>нд</v>
      </c>
      <c r="AE22" s="91" t="str">
        <f t="shared" si="1"/>
        <v>нд</v>
      </c>
      <c r="AF22" s="91" t="str">
        <f t="shared" si="1"/>
        <v>нд</v>
      </c>
      <c r="AG22" s="91" t="str">
        <f t="shared" si="1"/>
        <v>нд</v>
      </c>
      <c r="AH22" s="91">
        <f t="shared" si="1"/>
        <v>15.580556506112003</v>
      </c>
      <c r="AI22" s="91">
        <f t="shared" si="1"/>
        <v>18.2121</v>
      </c>
      <c r="AJ22" s="91" t="str">
        <f t="shared" si="1"/>
        <v>нд</v>
      </c>
      <c r="AK22" s="91" t="str">
        <f t="shared" si="1"/>
        <v>нд</v>
      </c>
      <c r="AL22" s="20" t="s">
        <v>64</v>
      </c>
      <c r="AM22" s="20" t="s">
        <v>64</v>
      </c>
      <c r="AN22" s="20" t="s">
        <v>64</v>
      </c>
      <c r="AO22" s="20" t="s">
        <v>64</v>
      </c>
      <c r="AP22" s="20" t="s">
        <v>64</v>
      </c>
      <c r="AQ22" s="35" t="s">
        <v>64</v>
      </c>
      <c r="AR22" s="35" t="s">
        <v>64</v>
      </c>
    </row>
    <row r="23" spans="1:44" s="29" customFormat="1" ht="42.75" x14ac:dyDescent="0.2">
      <c r="A23" s="23" t="s">
        <v>69</v>
      </c>
      <c r="B23" s="24" t="s">
        <v>70</v>
      </c>
      <c r="C23" s="32" t="str">
        <f>C40</f>
        <v>Г</v>
      </c>
      <c r="D23" s="32" t="str">
        <f t="shared" ref="D23:AK23" si="2">D40</f>
        <v>нд</v>
      </c>
      <c r="E23" s="32" t="str">
        <f t="shared" si="2"/>
        <v>нд</v>
      </c>
      <c r="F23" s="32" t="str">
        <f t="shared" si="2"/>
        <v>нд</v>
      </c>
      <c r="G23" s="32" t="str">
        <f t="shared" si="2"/>
        <v>нд</v>
      </c>
      <c r="H23" s="32" t="str">
        <f t="shared" si="2"/>
        <v>нд</v>
      </c>
      <c r="I23" s="32" t="str">
        <f t="shared" si="2"/>
        <v>нд</v>
      </c>
      <c r="J23" s="32" t="str">
        <f t="shared" si="2"/>
        <v>нд</v>
      </c>
      <c r="K23" s="32" t="str">
        <f t="shared" si="2"/>
        <v>нд</v>
      </c>
      <c r="L23" s="32" t="str">
        <f t="shared" si="2"/>
        <v>нд</v>
      </c>
      <c r="M23" s="32" t="str">
        <f t="shared" si="2"/>
        <v>нд</v>
      </c>
      <c r="N23" s="32" t="str">
        <f t="shared" si="2"/>
        <v>нд</v>
      </c>
      <c r="O23" s="32" t="str">
        <f t="shared" si="2"/>
        <v>нд</v>
      </c>
      <c r="P23" s="32" t="str">
        <f t="shared" si="2"/>
        <v>нд</v>
      </c>
      <c r="Q23" s="32" t="str">
        <f t="shared" si="2"/>
        <v>нд</v>
      </c>
      <c r="R23" s="32" t="str">
        <f t="shared" si="2"/>
        <v>нд</v>
      </c>
      <c r="S23" s="32" t="str">
        <f t="shared" si="2"/>
        <v>нд</v>
      </c>
      <c r="T23" s="32" t="str">
        <f t="shared" si="2"/>
        <v>нд</v>
      </c>
      <c r="U23" s="32" t="str">
        <f t="shared" si="2"/>
        <v>нд</v>
      </c>
      <c r="V23" s="32" t="str">
        <f t="shared" si="2"/>
        <v>нд</v>
      </c>
      <c r="W23" s="32" t="str">
        <f t="shared" si="2"/>
        <v>нд</v>
      </c>
      <c r="X23" s="32" t="str">
        <f t="shared" si="2"/>
        <v>нд</v>
      </c>
      <c r="Y23" s="32" t="str">
        <f t="shared" si="2"/>
        <v>нд</v>
      </c>
      <c r="Z23" s="32" t="str">
        <f t="shared" si="2"/>
        <v>нд</v>
      </c>
      <c r="AA23" s="32" t="str">
        <f t="shared" si="2"/>
        <v>нд</v>
      </c>
      <c r="AB23" s="32" t="str">
        <f t="shared" si="2"/>
        <v>нд</v>
      </c>
      <c r="AC23" s="32" t="str">
        <f t="shared" si="2"/>
        <v>нд</v>
      </c>
      <c r="AD23" s="32" t="str">
        <f t="shared" si="2"/>
        <v>нд</v>
      </c>
      <c r="AE23" s="32" t="str">
        <f t="shared" si="2"/>
        <v>нд</v>
      </c>
      <c r="AF23" s="32" t="str">
        <f t="shared" si="2"/>
        <v>нд</v>
      </c>
      <c r="AG23" s="32" t="str">
        <f t="shared" si="2"/>
        <v>нд</v>
      </c>
      <c r="AH23" s="32" t="str">
        <f t="shared" si="2"/>
        <v>нд</v>
      </c>
      <c r="AI23" s="32" t="str">
        <f t="shared" si="2"/>
        <v>нд</v>
      </c>
      <c r="AJ23" s="32" t="str">
        <f t="shared" si="2"/>
        <v>нд</v>
      </c>
      <c r="AK23" s="32" t="str">
        <f t="shared" si="2"/>
        <v>нд</v>
      </c>
      <c r="AL23" s="25" t="s">
        <v>64</v>
      </c>
      <c r="AM23" s="25" t="s">
        <v>64</v>
      </c>
      <c r="AN23" s="25" t="s">
        <v>64</v>
      </c>
      <c r="AO23" s="25" t="s">
        <v>64</v>
      </c>
      <c r="AP23" s="25" t="s">
        <v>64</v>
      </c>
      <c r="AQ23" s="28" t="s">
        <v>64</v>
      </c>
      <c r="AR23" s="28" t="s">
        <v>64</v>
      </c>
    </row>
    <row r="24" spans="1:44" s="29" customFormat="1" x14ac:dyDescent="0.2">
      <c r="A24" s="64" t="s">
        <v>71</v>
      </c>
      <c r="B24" s="65" t="s">
        <v>72</v>
      </c>
      <c r="C24" s="66" t="str">
        <f>C41</f>
        <v>Г</v>
      </c>
      <c r="D24" s="66" t="str">
        <f t="shared" ref="D24:AK24" si="3">D41</f>
        <v>нд</v>
      </c>
      <c r="E24" s="66">
        <f t="shared" si="3"/>
        <v>2.4499999999999997</v>
      </c>
      <c r="F24" s="66" t="str">
        <f t="shared" si="3"/>
        <v>нд</v>
      </c>
      <c r="G24" s="66">
        <f t="shared" si="3"/>
        <v>5.09</v>
      </c>
      <c r="H24" s="66" t="str">
        <f t="shared" si="3"/>
        <v>нд</v>
      </c>
      <c r="I24" s="66" t="str">
        <f t="shared" si="3"/>
        <v>нд</v>
      </c>
      <c r="J24" s="66" t="str">
        <f t="shared" si="3"/>
        <v>нд</v>
      </c>
      <c r="K24" s="66" t="str">
        <f t="shared" si="3"/>
        <v>нд</v>
      </c>
      <c r="L24" s="66" t="str">
        <f t="shared" si="3"/>
        <v>нд</v>
      </c>
      <c r="M24" s="66" t="str">
        <f t="shared" si="3"/>
        <v>нд</v>
      </c>
      <c r="N24" s="66" t="str">
        <f t="shared" si="3"/>
        <v>нд</v>
      </c>
      <c r="O24" s="66" t="str">
        <f t="shared" si="3"/>
        <v>нд</v>
      </c>
      <c r="P24" s="66" t="str">
        <f t="shared" si="3"/>
        <v>нд</v>
      </c>
      <c r="Q24" s="66" t="str">
        <f t="shared" si="3"/>
        <v>нд</v>
      </c>
      <c r="R24" s="66" t="str">
        <f t="shared" si="3"/>
        <v>нд</v>
      </c>
      <c r="S24" s="66" t="str">
        <f t="shared" si="3"/>
        <v>нд</v>
      </c>
      <c r="T24" s="66" t="str">
        <f t="shared" si="3"/>
        <v>нд</v>
      </c>
      <c r="U24" s="66" t="str">
        <f t="shared" si="3"/>
        <v>нд</v>
      </c>
      <c r="V24" s="66" t="str">
        <f t="shared" si="3"/>
        <v>нд</v>
      </c>
      <c r="W24" s="66" t="str">
        <f t="shared" si="3"/>
        <v>нд</v>
      </c>
      <c r="X24" s="66" t="str">
        <f t="shared" si="3"/>
        <v>нд</v>
      </c>
      <c r="Y24" s="66" t="str">
        <f t="shared" si="3"/>
        <v>нд</v>
      </c>
      <c r="Z24" s="66" t="str">
        <f t="shared" si="3"/>
        <v>нд</v>
      </c>
      <c r="AA24" s="66" t="str">
        <f t="shared" si="3"/>
        <v>нд</v>
      </c>
      <c r="AB24" s="66" t="str">
        <f t="shared" si="3"/>
        <v>нд</v>
      </c>
      <c r="AC24" s="66" t="str">
        <f t="shared" si="3"/>
        <v>нд</v>
      </c>
      <c r="AD24" s="66" t="str">
        <f t="shared" si="3"/>
        <v>нд</v>
      </c>
      <c r="AE24" s="66" t="str">
        <f t="shared" si="3"/>
        <v>нд</v>
      </c>
      <c r="AF24" s="66" t="str">
        <f t="shared" si="3"/>
        <v>нд</v>
      </c>
      <c r="AG24" s="66" t="str">
        <f t="shared" si="3"/>
        <v>нд</v>
      </c>
      <c r="AH24" s="91">
        <f t="shared" si="3"/>
        <v>22.490186785719462</v>
      </c>
      <c r="AI24" s="91">
        <f t="shared" si="3"/>
        <v>31.127432330000001</v>
      </c>
      <c r="AJ24" s="66" t="str">
        <f t="shared" si="3"/>
        <v>нд</v>
      </c>
      <c r="AK24" s="66" t="str">
        <f t="shared" si="3"/>
        <v>нд</v>
      </c>
      <c r="AL24" s="25" t="s">
        <v>64</v>
      </c>
      <c r="AM24" s="25" t="s">
        <v>64</v>
      </c>
      <c r="AN24" s="25" t="s">
        <v>64</v>
      </c>
      <c r="AO24" s="25" t="s">
        <v>64</v>
      </c>
      <c r="AP24" s="25" t="s">
        <v>64</v>
      </c>
      <c r="AQ24" s="28" t="s">
        <v>64</v>
      </c>
      <c r="AR24" s="28" t="s">
        <v>64</v>
      </c>
    </row>
    <row r="25" spans="1:44" s="29" customFormat="1" ht="28.5" x14ac:dyDescent="0.2">
      <c r="A25" s="23" t="s">
        <v>73</v>
      </c>
      <c r="B25" s="24" t="s">
        <v>74</v>
      </c>
      <c r="C25" s="32" t="str">
        <f>C46</f>
        <v>Г</v>
      </c>
      <c r="D25" s="32" t="str">
        <f t="shared" ref="D25:AK25" si="4">D46</f>
        <v>нд</v>
      </c>
      <c r="E25" s="32" t="str">
        <f t="shared" si="4"/>
        <v>нд</v>
      </c>
      <c r="F25" s="32" t="str">
        <f t="shared" si="4"/>
        <v>нд</v>
      </c>
      <c r="G25" s="32" t="str">
        <f t="shared" si="4"/>
        <v>нд</v>
      </c>
      <c r="H25" s="32" t="str">
        <f t="shared" si="4"/>
        <v>нд</v>
      </c>
      <c r="I25" s="32" t="str">
        <f t="shared" si="4"/>
        <v>нд</v>
      </c>
      <c r="J25" s="32" t="str">
        <f t="shared" si="4"/>
        <v>нд</v>
      </c>
      <c r="K25" s="32" t="str">
        <f t="shared" si="4"/>
        <v>нд</v>
      </c>
      <c r="L25" s="32" t="str">
        <f t="shared" si="4"/>
        <v>нд</v>
      </c>
      <c r="M25" s="32" t="str">
        <f t="shared" si="4"/>
        <v>нд</v>
      </c>
      <c r="N25" s="32" t="str">
        <f t="shared" si="4"/>
        <v>нд</v>
      </c>
      <c r="O25" s="32" t="str">
        <f t="shared" si="4"/>
        <v>нд</v>
      </c>
      <c r="P25" s="32" t="str">
        <f t="shared" si="4"/>
        <v>нд</v>
      </c>
      <c r="Q25" s="32" t="str">
        <f t="shared" si="4"/>
        <v>нд</v>
      </c>
      <c r="R25" s="32" t="str">
        <f t="shared" si="4"/>
        <v>нд</v>
      </c>
      <c r="S25" s="32" t="str">
        <f t="shared" si="4"/>
        <v>нд</v>
      </c>
      <c r="T25" s="32" t="str">
        <f t="shared" si="4"/>
        <v>нд</v>
      </c>
      <c r="U25" s="32" t="str">
        <f t="shared" si="4"/>
        <v>нд</v>
      </c>
      <c r="V25" s="32" t="str">
        <f t="shared" si="4"/>
        <v>нд</v>
      </c>
      <c r="W25" s="32" t="str">
        <f t="shared" si="4"/>
        <v>нд</v>
      </c>
      <c r="X25" s="32" t="str">
        <f t="shared" si="4"/>
        <v>нд</v>
      </c>
      <c r="Y25" s="32" t="str">
        <f t="shared" si="4"/>
        <v>нд</v>
      </c>
      <c r="Z25" s="32" t="str">
        <f t="shared" si="4"/>
        <v>нд</v>
      </c>
      <c r="AA25" s="32" t="str">
        <f t="shared" si="4"/>
        <v>нд</v>
      </c>
      <c r="AB25" s="32" t="str">
        <f t="shared" si="4"/>
        <v>нд</v>
      </c>
      <c r="AC25" s="32" t="str">
        <f t="shared" si="4"/>
        <v>нд</v>
      </c>
      <c r="AD25" s="32" t="str">
        <f t="shared" si="4"/>
        <v>нд</v>
      </c>
      <c r="AE25" s="32" t="str">
        <f t="shared" si="4"/>
        <v>нд</v>
      </c>
      <c r="AF25" s="32" t="str">
        <f t="shared" si="4"/>
        <v>нд</v>
      </c>
      <c r="AG25" s="32" t="str">
        <f t="shared" si="4"/>
        <v>нд</v>
      </c>
      <c r="AH25" s="32" t="str">
        <f t="shared" si="4"/>
        <v>нд</v>
      </c>
      <c r="AI25" s="32" t="str">
        <f t="shared" si="4"/>
        <v>нд</v>
      </c>
      <c r="AJ25" s="32" t="str">
        <f t="shared" si="4"/>
        <v>нд</v>
      </c>
      <c r="AK25" s="32" t="str">
        <f t="shared" si="4"/>
        <v>нд</v>
      </c>
      <c r="AL25" s="25" t="s">
        <v>64</v>
      </c>
      <c r="AM25" s="25" t="s">
        <v>64</v>
      </c>
      <c r="AN25" s="25" t="s">
        <v>64</v>
      </c>
      <c r="AO25" s="25" t="s">
        <v>64</v>
      </c>
      <c r="AP25" s="25" t="s">
        <v>64</v>
      </c>
      <c r="AQ25" s="28" t="s">
        <v>64</v>
      </c>
      <c r="AR25" s="28" t="s">
        <v>64</v>
      </c>
    </row>
    <row r="26" spans="1:44" s="29" customFormat="1" x14ac:dyDescent="0.2">
      <c r="A26" s="64" t="s">
        <v>75</v>
      </c>
      <c r="B26" s="65" t="s">
        <v>76</v>
      </c>
      <c r="C26" s="66" t="str">
        <f>C47</f>
        <v>Г</v>
      </c>
      <c r="D26" s="66" t="str">
        <f>D47</f>
        <v>нд</v>
      </c>
      <c r="E26" s="66" t="str">
        <f>E47</f>
        <v>нд</v>
      </c>
      <c r="F26" s="66" t="str">
        <f>F47</f>
        <v>нд</v>
      </c>
      <c r="G26" s="66" t="str">
        <f>G47</f>
        <v>нд</v>
      </c>
      <c r="H26" s="66" t="str">
        <f>H47</f>
        <v>нд</v>
      </c>
      <c r="I26" s="66" t="str">
        <f>I47</f>
        <v>нд</v>
      </c>
      <c r="J26" s="66" t="str">
        <f>J47</f>
        <v>нд</v>
      </c>
      <c r="K26" s="66" t="str">
        <f>K47</f>
        <v>нд</v>
      </c>
      <c r="L26" s="66" t="str">
        <f>L47</f>
        <v>нд</v>
      </c>
      <c r="M26" s="66" t="str">
        <f>M47</f>
        <v>нд</v>
      </c>
      <c r="N26" s="66" t="str">
        <f>N47</f>
        <v>нд</v>
      </c>
      <c r="O26" s="66" t="str">
        <f>O47</f>
        <v>нд</v>
      </c>
      <c r="P26" s="66" t="str">
        <f>P47</f>
        <v>нд</v>
      </c>
      <c r="Q26" s="66" t="str">
        <f>Q47</f>
        <v>нд</v>
      </c>
      <c r="R26" s="66" t="str">
        <f>R47</f>
        <v>нд</v>
      </c>
      <c r="S26" s="66" t="str">
        <f>S47</f>
        <v>нд</v>
      </c>
      <c r="T26" s="66" t="str">
        <f>T47</f>
        <v>нд</v>
      </c>
      <c r="U26" s="66" t="str">
        <f>U47</f>
        <v>нд</v>
      </c>
      <c r="V26" s="66" t="str">
        <f>V47</f>
        <v>нд</v>
      </c>
      <c r="W26" s="66" t="str">
        <f>W47</f>
        <v>нд</v>
      </c>
      <c r="X26" s="66" t="str">
        <f>X47</f>
        <v>нд</v>
      </c>
      <c r="Y26" s="66" t="str">
        <f>Y47</f>
        <v>нд</v>
      </c>
      <c r="Z26" s="66" t="str">
        <f>Z47</f>
        <v>нд</v>
      </c>
      <c r="AA26" s="66" t="str">
        <f>AA47</f>
        <v>нд</v>
      </c>
      <c r="AB26" s="66" t="str">
        <f>AB47</f>
        <v>нд</v>
      </c>
      <c r="AC26" s="66" t="str">
        <f>AC47</f>
        <v>нд</v>
      </c>
      <c r="AD26" s="66" t="str">
        <f>AD47</f>
        <v>нд</v>
      </c>
      <c r="AE26" s="66" t="str">
        <f>AE47</f>
        <v>нд</v>
      </c>
      <c r="AF26" s="66" t="str">
        <f>AF47</f>
        <v>нд</v>
      </c>
      <c r="AG26" s="66" t="str">
        <f>AG47</f>
        <v>нд</v>
      </c>
      <c r="AH26" s="66" t="str">
        <f>AH47</f>
        <v>нд</v>
      </c>
      <c r="AI26" s="66" t="str">
        <f>AI47</f>
        <v>нд</v>
      </c>
      <c r="AJ26" s="91" t="str">
        <f>AJ47</f>
        <v>нд</v>
      </c>
      <c r="AK26" s="91">
        <f>AK47</f>
        <v>13.515846999999999</v>
      </c>
      <c r="AL26" s="25" t="s">
        <v>64</v>
      </c>
      <c r="AM26" s="25" t="s">
        <v>64</v>
      </c>
      <c r="AN26" s="25" t="s">
        <v>64</v>
      </c>
      <c r="AO26" s="25" t="s">
        <v>64</v>
      </c>
      <c r="AP26" s="25" t="s">
        <v>64</v>
      </c>
      <c r="AQ26" s="28" t="s">
        <v>64</v>
      </c>
      <c r="AR26" s="28" t="s">
        <v>64</v>
      </c>
    </row>
    <row r="27" spans="1:44" x14ac:dyDescent="0.2">
      <c r="A27" s="30"/>
      <c r="B27" s="31"/>
      <c r="C27" s="25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7"/>
      <c r="T27" s="27"/>
      <c r="U27" s="27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8"/>
      <c r="AR27" s="28"/>
    </row>
    <row r="28" spans="1:44" s="29" customFormat="1" x14ac:dyDescent="0.2">
      <c r="A28" s="2" t="s">
        <v>0</v>
      </c>
      <c r="B28" s="3" t="s">
        <v>77</v>
      </c>
      <c r="C28" s="62" t="s">
        <v>64</v>
      </c>
      <c r="D28" s="63" t="s">
        <v>64</v>
      </c>
      <c r="E28" s="63" t="s">
        <v>64</v>
      </c>
      <c r="F28" s="4" t="s">
        <v>64</v>
      </c>
      <c r="G28" s="4" t="s">
        <v>64</v>
      </c>
      <c r="H28" s="4" t="s">
        <v>64</v>
      </c>
      <c r="I28" s="4" t="s">
        <v>64</v>
      </c>
      <c r="J28" s="4" t="s">
        <v>64</v>
      </c>
      <c r="K28" s="4" t="s">
        <v>64</v>
      </c>
      <c r="L28" s="4" t="s">
        <v>64</v>
      </c>
      <c r="M28" s="4" t="s">
        <v>64</v>
      </c>
      <c r="N28" s="4" t="s">
        <v>64</v>
      </c>
      <c r="O28" s="4" t="s">
        <v>64</v>
      </c>
      <c r="P28" s="4" t="s">
        <v>64</v>
      </c>
      <c r="Q28" s="4" t="s">
        <v>64</v>
      </c>
      <c r="R28" s="4" t="s">
        <v>64</v>
      </c>
      <c r="S28" s="4" t="s">
        <v>64</v>
      </c>
      <c r="T28" s="4" t="s">
        <v>64</v>
      </c>
      <c r="U28" s="4" t="s">
        <v>64</v>
      </c>
      <c r="V28" s="4" t="s">
        <v>64</v>
      </c>
      <c r="W28" s="4" t="s">
        <v>64</v>
      </c>
      <c r="X28" s="4" t="s">
        <v>64</v>
      </c>
      <c r="Y28" s="4" t="s">
        <v>64</v>
      </c>
      <c r="Z28" s="4" t="s">
        <v>64</v>
      </c>
      <c r="AA28" s="4" t="s">
        <v>64</v>
      </c>
      <c r="AB28" s="4" t="s">
        <v>64</v>
      </c>
      <c r="AC28" s="4" t="s">
        <v>64</v>
      </c>
      <c r="AD28" s="4" t="s">
        <v>64</v>
      </c>
      <c r="AE28" s="4" t="s">
        <v>64</v>
      </c>
      <c r="AF28" s="4" t="s">
        <v>64</v>
      </c>
      <c r="AG28" s="4" t="s">
        <v>64</v>
      </c>
      <c r="AH28" s="4" t="s">
        <v>64</v>
      </c>
      <c r="AI28" s="4" t="s">
        <v>64</v>
      </c>
      <c r="AJ28" s="4" t="s">
        <v>64</v>
      </c>
      <c r="AK28" s="4" t="s">
        <v>64</v>
      </c>
      <c r="AL28" s="25" t="s">
        <v>64</v>
      </c>
      <c r="AM28" s="25" t="s">
        <v>64</v>
      </c>
      <c r="AN28" s="25" t="s">
        <v>64</v>
      </c>
      <c r="AO28" s="25" t="s">
        <v>64</v>
      </c>
      <c r="AP28" s="25" t="s">
        <v>64</v>
      </c>
      <c r="AQ28" s="28" t="s">
        <v>64</v>
      </c>
      <c r="AR28" s="28" t="s">
        <v>64</v>
      </c>
    </row>
    <row r="29" spans="1:44" s="29" customFormat="1" x14ac:dyDescent="0.2">
      <c r="A29" s="67" t="s">
        <v>78</v>
      </c>
      <c r="B29" s="117" t="s">
        <v>79</v>
      </c>
      <c r="C29" s="69" t="s">
        <v>64</v>
      </c>
      <c r="D29" s="69" t="s">
        <v>64</v>
      </c>
      <c r="E29" s="69" t="s">
        <v>64</v>
      </c>
      <c r="F29" s="69" t="s">
        <v>64</v>
      </c>
      <c r="G29" s="69" t="s">
        <v>64</v>
      </c>
      <c r="H29" s="69" t="s">
        <v>64</v>
      </c>
      <c r="I29" s="69" t="s">
        <v>64</v>
      </c>
      <c r="J29" s="69" t="s">
        <v>64</v>
      </c>
      <c r="K29" s="69" t="s">
        <v>64</v>
      </c>
      <c r="L29" s="69" t="s">
        <v>64</v>
      </c>
      <c r="M29" s="69" t="s">
        <v>64</v>
      </c>
      <c r="N29" s="69" t="s">
        <v>64</v>
      </c>
      <c r="O29" s="69" t="s">
        <v>64</v>
      </c>
      <c r="P29" s="69" t="s">
        <v>64</v>
      </c>
      <c r="Q29" s="69" t="s">
        <v>64</v>
      </c>
      <c r="R29" s="69" t="s">
        <v>64</v>
      </c>
      <c r="S29" s="69" t="s">
        <v>64</v>
      </c>
      <c r="T29" s="69" t="s">
        <v>64</v>
      </c>
      <c r="U29" s="69" t="s">
        <v>64</v>
      </c>
      <c r="V29" s="69" t="s">
        <v>64</v>
      </c>
      <c r="W29" s="69" t="s">
        <v>64</v>
      </c>
      <c r="X29" s="69" t="s">
        <v>64</v>
      </c>
      <c r="Y29" s="69" t="s">
        <v>64</v>
      </c>
      <c r="Z29" s="69" t="s">
        <v>64</v>
      </c>
      <c r="AA29" s="69" t="s">
        <v>64</v>
      </c>
      <c r="AB29" s="69" t="s">
        <v>64</v>
      </c>
      <c r="AC29" s="69" t="s">
        <v>64</v>
      </c>
      <c r="AD29" s="69" t="s">
        <v>64</v>
      </c>
      <c r="AE29" s="69" t="s">
        <v>64</v>
      </c>
      <c r="AF29" s="69" t="s">
        <v>64</v>
      </c>
      <c r="AG29" s="69" t="s">
        <v>64</v>
      </c>
      <c r="AH29" s="69" t="s">
        <v>64</v>
      </c>
      <c r="AI29" s="69" t="s">
        <v>64</v>
      </c>
      <c r="AJ29" s="69" t="s">
        <v>64</v>
      </c>
      <c r="AK29" s="69" t="s">
        <v>64</v>
      </c>
      <c r="AL29" s="33" t="s">
        <v>64</v>
      </c>
      <c r="AM29" s="33" t="s">
        <v>64</v>
      </c>
      <c r="AN29" s="33" t="s">
        <v>64</v>
      </c>
      <c r="AO29" s="33" t="s">
        <v>64</v>
      </c>
      <c r="AP29" s="33" t="s">
        <v>64</v>
      </c>
      <c r="AQ29" s="34" t="s">
        <v>64</v>
      </c>
      <c r="AR29" s="34" t="s">
        <v>64</v>
      </c>
    </row>
    <row r="30" spans="1:44" ht="31.5" x14ac:dyDescent="0.2">
      <c r="A30" s="112" t="s">
        <v>80</v>
      </c>
      <c r="B30" s="113" t="s">
        <v>81</v>
      </c>
      <c r="C30" s="114" t="s">
        <v>119</v>
      </c>
      <c r="D30" s="114" t="s">
        <v>64</v>
      </c>
      <c r="E30" s="114" t="s">
        <v>64</v>
      </c>
      <c r="F30" s="114" t="s">
        <v>64</v>
      </c>
      <c r="G30" s="114" t="s">
        <v>64</v>
      </c>
      <c r="H30" s="114" t="s">
        <v>64</v>
      </c>
      <c r="I30" s="114" t="s">
        <v>64</v>
      </c>
      <c r="J30" s="114" t="s">
        <v>64</v>
      </c>
      <c r="K30" s="114" t="s">
        <v>64</v>
      </c>
      <c r="L30" s="114" t="s">
        <v>64</v>
      </c>
      <c r="M30" s="114">
        <f>M33</f>
        <v>1.2330000000000001</v>
      </c>
      <c r="N30" s="114">
        <v>0</v>
      </c>
      <c r="O30" s="114" t="s">
        <v>64</v>
      </c>
      <c r="P30" s="114" t="s">
        <v>64</v>
      </c>
      <c r="Q30" s="114" t="s">
        <v>64</v>
      </c>
      <c r="R30" s="114" t="s">
        <v>64</v>
      </c>
      <c r="S30" s="114" t="s">
        <v>64</v>
      </c>
      <c r="T30" s="114" t="s">
        <v>64</v>
      </c>
      <c r="U30" s="114" t="s">
        <v>64</v>
      </c>
      <c r="V30" s="114" t="s">
        <v>64</v>
      </c>
      <c r="W30" s="114" t="s">
        <v>64</v>
      </c>
      <c r="X30" s="114" t="s">
        <v>64</v>
      </c>
      <c r="Y30" s="114" t="s">
        <v>64</v>
      </c>
      <c r="Z30" s="114" t="s">
        <v>64</v>
      </c>
      <c r="AA30" s="114" t="s">
        <v>64</v>
      </c>
      <c r="AB30" s="114" t="s">
        <v>64</v>
      </c>
      <c r="AC30" s="114" t="s">
        <v>64</v>
      </c>
      <c r="AD30" s="114" t="s">
        <v>64</v>
      </c>
      <c r="AE30" s="114" t="s">
        <v>64</v>
      </c>
      <c r="AF30" s="114" t="s">
        <v>64</v>
      </c>
      <c r="AG30" s="114" t="str">
        <f>AG31</f>
        <v>нд</v>
      </c>
      <c r="AH30" s="114">
        <f>AH37</f>
        <v>15.580556506112003</v>
      </c>
      <c r="AI30" s="114">
        <f>AI37</f>
        <v>18.2121</v>
      </c>
      <c r="AJ30" s="114" t="s">
        <v>64</v>
      </c>
      <c r="AK30" s="114" t="s">
        <v>64</v>
      </c>
      <c r="AL30" s="25" t="s">
        <v>64</v>
      </c>
      <c r="AM30" s="25" t="s">
        <v>64</v>
      </c>
      <c r="AN30" s="25" t="s">
        <v>64</v>
      </c>
      <c r="AO30" s="25" t="s">
        <v>64</v>
      </c>
      <c r="AP30" s="25" t="s">
        <v>64</v>
      </c>
      <c r="AQ30" s="28" t="s">
        <v>64</v>
      </c>
      <c r="AR30" s="28" t="s">
        <v>64</v>
      </c>
    </row>
    <row r="31" spans="1:44" ht="47.25" outlineLevel="1" x14ac:dyDescent="0.2">
      <c r="A31" s="115" t="s">
        <v>82</v>
      </c>
      <c r="B31" s="102" t="s">
        <v>83</v>
      </c>
      <c r="C31" s="115" t="s">
        <v>119</v>
      </c>
      <c r="D31" s="115" t="str">
        <f>D32</f>
        <v>нд</v>
      </c>
      <c r="E31" s="115" t="str">
        <f t="shared" ref="E31:AK31" si="5">E32</f>
        <v>нд</v>
      </c>
      <c r="F31" s="115" t="str">
        <f t="shared" si="5"/>
        <v>нд</v>
      </c>
      <c r="G31" s="115" t="str">
        <f t="shared" si="5"/>
        <v>нд</v>
      </c>
      <c r="H31" s="115" t="str">
        <f t="shared" si="5"/>
        <v>нд</v>
      </c>
      <c r="I31" s="115" t="str">
        <f t="shared" si="5"/>
        <v>нд</v>
      </c>
      <c r="J31" s="115" t="str">
        <f t="shared" si="5"/>
        <v>нд</v>
      </c>
      <c r="K31" s="115" t="str">
        <f t="shared" si="5"/>
        <v>нд</v>
      </c>
      <c r="L31" s="115" t="str">
        <f t="shared" si="5"/>
        <v>нд</v>
      </c>
      <c r="M31" s="115" t="str">
        <f t="shared" si="5"/>
        <v>нд</v>
      </c>
      <c r="N31" s="115" t="str">
        <f t="shared" si="5"/>
        <v>нд</v>
      </c>
      <c r="O31" s="115" t="str">
        <f t="shared" si="5"/>
        <v>нд</v>
      </c>
      <c r="P31" s="115" t="str">
        <f t="shared" si="5"/>
        <v>нд</v>
      </c>
      <c r="Q31" s="115" t="str">
        <f t="shared" si="5"/>
        <v>нд</v>
      </c>
      <c r="R31" s="115" t="str">
        <f t="shared" si="5"/>
        <v>нд</v>
      </c>
      <c r="S31" s="115" t="str">
        <f t="shared" si="5"/>
        <v>нд</v>
      </c>
      <c r="T31" s="115" t="str">
        <f t="shared" si="5"/>
        <v>нд</v>
      </c>
      <c r="U31" s="115" t="str">
        <f t="shared" si="5"/>
        <v>нд</v>
      </c>
      <c r="V31" s="115" t="str">
        <f t="shared" si="5"/>
        <v>нд</v>
      </c>
      <c r="W31" s="115" t="str">
        <f t="shared" si="5"/>
        <v>нд</v>
      </c>
      <c r="X31" s="115" t="str">
        <f t="shared" si="5"/>
        <v>нд</v>
      </c>
      <c r="Y31" s="115" t="str">
        <f t="shared" si="5"/>
        <v>нд</v>
      </c>
      <c r="Z31" s="115" t="str">
        <f t="shared" si="5"/>
        <v>нд</v>
      </c>
      <c r="AA31" s="115" t="str">
        <f t="shared" si="5"/>
        <v>нд</v>
      </c>
      <c r="AB31" s="115" t="str">
        <f t="shared" si="5"/>
        <v>нд</v>
      </c>
      <c r="AC31" s="115" t="str">
        <f t="shared" si="5"/>
        <v>нд</v>
      </c>
      <c r="AD31" s="115" t="str">
        <f t="shared" si="5"/>
        <v>нд</v>
      </c>
      <c r="AE31" s="115" t="str">
        <f t="shared" si="5"/>
        <v>нд</v>
      </c>
      <c r="AF31" s="115" t="str">
        <f t="shared" si="5"/>
        <v>нд</v>
      </c>
      <c r="AG31" s="115" t="str">
        <f t="shared" si="5"/>
        <v>нд</v>
      </c>
      <c r="AH31" s="115" t="str">
        <f t="shared" si="5"/>
        <v>нд</v>
      </c>
      <c r="AI31" s="115" t="str">
        <f t="shared" si="5"/>
        <v>нд</v>
      </c>
      <c r="AJ31" s="115" t="str">
        <f t="shared" si="5"/>
        <v>нд</v>
      </c>
      <c r="AK31" s="115" t="str">
        <f t="shared" si="5"/>
        <v>нд</v>
      </c>
      <c r="AL31" s="20"/>
      <c r="AM31" s="20"/>
      <c r="AN31" s="20"/>
      <c r="AO31" s="20"/>
      <c r="AP31" s="20"/>
      <c r="AQ31" s="28"/>
      <c r="AR31" s="28"/>
    </row>
    <row r="32" spans="1:44" s="29" customFormat="1" ht="31.5" outlineLevel="1" collapsed="1" x14ac:dyDescent="0.2">
      <c r="A32" s="110" t="s">
        <v>84</v>
      </c>
      <c r="B32" s="111" t="s">
        <v>85</v>
      </c>
      <c r="C32" s="110" t="s">
        <v>119</v>
      </c>
      <c r="D32" s="110" t="s">
        <v>64</v>
      </c>
      <c r="E32" s="110" t="s">
        <v>64</v>
      </c>
      <c r="F32" s="110" t="s">
        <v>64</v>
      </c>
      <c r="G32" s="110" t="s">
        <v>64</v>
      </c>
      <c r="H32" s="110" t="s">
        <v>64</v>
      </c>
      <c r="I32" s="110" t="s">
        <v>64</v>
      </c>
      <c r="J32" s="110" t="s">
        <v>64</v>
      </c>
      <c r="K32" s="110" t="s">
        <v>64</v>
      </c>
      <c r="L32" s="110" t="s">
        <v>64</v>
      </c>
      <c r="M32" s="110" t="s">
        <v>64</v>
      </c>
      <c r="N32" s="110" t="s">
        <v>64</v>
      </c>
      <c r="O32" s="110" t="s">
        <v>64</v>
      </c>
      <c r="P32" s="110" t="s">
        <v>64</v>
      </c>
      <c r="Q32" s="110" t="s">
        <v>64</v>
      </c>
      <c r="R32" s="110" t="s">
        <v>64</v>
      </c>
      <c r="S32" s="110" t="s">
        <v>64</v>
      </c>
      <c r="T32" s="110" t="s">
        <v>64</v>
      </c>
      <c r="U32" s="110" t="s">
        <v>64</v>
      </c>
      <c r="V32" s="110" t="s">
        <v>64</v>
      </c>
      <c r="W32" s="110" t="s">
        <v>64</v>
      </c>
      <c r="X32" s="110" t="s">
        <v>64</v>
      </c>
      <c r="Y32" s="110" t="s">
        <v>64</v>
      </c>
      <c r="Z32" s="110" t="s">
        <v>64</v>
      </c>
      <c r="AA32" s="110" t="s">
        <v>64</v>
      </c>
      <c r="AB32" s="110" t="s">
        <v>64</v>
      </c>
      <c r="AC32" s="110" t="s">
        <v>64</v>
      </c>
      <c r="AD32" s="110" t="s">
        <v>64</v>
      </c>
      <c r="AE32" s="110" t="s">
        <v>64</v>
      </c>
      <c r="AF32" s="110" t="s">
        <v>64</v>
      </c>
      <c r="AG32" s="110" t="s">
        <v>64</v>
      </c>
      <c r="AH32" s="110" t="s">
        <v>64</v>
      </c>
      <c r="AI32" s="110" t="s">
        <v>64</v>
      </c>
      <c r="AJ32" s="110" t="s">
        <v>64</v>
      </c>
      <c r="AK32" s="110" t="s">
        <v>64</v>
      </c>
      <c r="AL32" s="25" t="s">
        <v>64</v>
      </c>
      <c r="AM32" s="25" t="s">
        <v>64</v>
      </c>
      <c r="AN32" s="25" t="s">
        <v>64</v>
      </c>
      <c r="AO32" s="25" t="s">
        <v>64</v>
      </c>
      <c r="AP32" s="25" t="s">
        <v>64</v>
      </c>
      <c r="AQ32" s="28" t="s">
        <v>64</v>
      </c>
      <c r="AR32" s="28" t="s">
        <v>64</v>
      </c>
    </row>
    <row r="33" spans="1:44" s="29" customFormat="1" ht="31.5" outlineLevel="1" x14ac:dyDescent="0.2">
      <c r="A33" s="115" t="s">
        <v>4</v>
      </c>
      <c r="B33" s="102" t="s">
        <v>5</v>
      </c>
      <c r="C33" s="115" t="s">
        <v>119</v>
      </c>
      <c r="D33" s="115" t="str">
        <f>D34</f>
        <v>нд</v>
      </c>
      <c r="E33" s="115" t="str">
        <f t="shared" ref="E33:AK33" si="6">E34</f>
        <v>нд</v>
      </c>
      <c r="F33" s="115" t="str">
        <f t="shared" si="6"/>
        <v>нд</v>
      </c>
      <c r="G33" s="115" t="str">
        <f t="shared" si="6"/>
        <v>нд</v>
      </c>
      <c r="H33" s="115" t="str">
        <f t="shared" si="6"/>
        <v>нд</v>
      </c>
      <c r="I33" s="115" t="str">
        <f t="shared" si="6"/>
        <v>нд</v>
      </c>
      <c r="J33" s="115" t="str">
        <f t="shared" si="6"/>
        <v>нд</v>
      </c>
      <c r="K33" s="115" t="str">
        <f t="shared" si="6"/>
        <v>нд</v>
      </c>
      <c r="L33" s="115" t="str">
        <f t="shared" si="6"/>
        <v>нд</v>
      </c>
      <c r="M33" s="115">
        <f t="shared" si="6"/>
        <v>1.2330000000000001</v>
      </c>
      <c r="N33" s="115" t="str">
        <f t="shared" si="6"/>
        <v>нд</v>
      </c>
      <c r="O33" s="115" t="str">
        <f t="shared" si="6"/>
        <v>нд</v>
      </c>
      <c r="P33" s="115" t="str">
        <f t="shared" si="6"/>
        <v>нд</v>
      </c>
      <c r="Q33" s="115" t="str">
        <f t="shared" si="6"/>
        <v>нд</v>
      </c>
      <c r="R33" s="115" t="str">
        <f t="shared" si="6"/>
        <v>нд</v>
      </c>
      <c r="S33" s="115" t="str">
        <f t="shared" si="6"/>
        <v>нд</v>
      </c>
      <c r="T33" s="115" t="str">
        <f t="shared" si="6"/>
        <v>нд</v>
      </c>
      <c r="U33" s="115" t="str">
        <f t="shared" si="6"/>
        <v>нд</v>
      </c>
      <c r="V33" s="115" t="str">
        <f t="shared" si="6"/>
        <v>нд</v>
      </c>
      <c r="W33" s="115" t="str">
        <f t="shared" si="6"/>
        <v>нд</v>
      </c>
      <c r="X33" s="115" t="str">
        <f t="shared" si="6"/>
        <v>нд</v>
      </c>
      <c r="Y33" s="115" t="str">
        <f t="shared" si="6"/>
        <v>нд</v>
      </c>
      <c r="Z33" s="115" t="str">
        <f t="shared" si="6"/>
        <v>нд</v>
      </c>
      <c r="AA33" s="115" t="str">
        <f t="shared" si="6"/>
        <v>нд</v>
      </c>
      <c r="AB33" s="115" t="str">
        <f t="shared" si="6"/>
        <v>нд</v>
      </c>
      <c r="AC33" s="115" t="str">
        <f t="shared" si="6"/>
        <v>нд</v>
      </c>
      <c r="AD33" s="115" t="str">
        <f t="shared" si="6"/>
        <v>нд</v>
      </c>
      <c r="AE33" s="115" t="str">
        <f t="shared" si="6"/>
        <v>нд</v>
      </c>
      <c r="AF33" s="115" t="str">
        <f t="shared" si="6"/>
        <v>нд</v>
      </c>
      <c r="AG33" s="115" t="str">
        <f t="shared" si="6"/>
        <v>нд</v>
      </c>
      <c r="AH33" s="115" t="str">
        <f t="shared" si="6"/>
        <v>нд</v>
      </c>
      <c r="AI33" s="115" t="str">
        <f t="shared" si="6"/>
        <v>нд</v>
      </c>
      <c r="AJ33" s="115" t="str">
        <f t="shared" si="6"/>
        <v>нд</v>
      </c>
      <c r="AK33" s="115" t="str">
        <f t="shared" si="6"/>
        <v>нд</v>
      </c>
      <c r="AL33" s="25" t="s">
        <v>64</v>
      </c>
      <c r="AM33" s="25" t="s">
        <v>64</v>
      </c>
      <c r="AN33" s="25" t="s">
        <v>64</v>
      </c>
      <c r="AO33" s="25" t="s">
        <v>64</v>
      </c>
      <c r="AP33" s="25" t="s">
        <v>64</v>
      </c>
      <c r="AQ33" s="28" t="s">
        <v>64</v>
      </c>
      <c r="AR33" s="28" t="s">
        <v>64</v>
      </c>
    </row>
    <row r="34" spans="1:44" s="29" customFormat="1" ht="31.5" outlineLevel="1" x14ac:dyDescent="0.2">
      <c r="A34" s="110" t="s">
        <v>1</v>
      </c>
      <c r="B34" s="111" t="s">
        <v>2</v>
      </c>
      <c r="C34" s="110" t="s">
        <v>119</v>
      </c>
      <c r="D34" s="110" t="s">
        <v>64</v>
      </c>
      <c r="E34" s="110" t="s">
        <v>64</v>
      </c>
      <c r="F34" s="110" t="s">
        <v>64</v>
      </c>
      <c r="G34" s="110" t="s">
        <v>64</v>
      </c>
      <c r="H34" s="110" t="s">
        <v>64</v>
      </c>
      <c r="I34" s="110" t="s">
        <v>64</v>
      </c>
      <c r="J34" s="110" t="s">
        <v>64</v>
      </c>
      <c r="K34" s="110" t="s">
        <v>64</v>
      </c>
      <c r="L34" s="110" t="s">
        <v>64</v>
      </c>
      <c r="M34" s="116">
        <f>M35+M36</f>
        <v>1.2330000000000001</v>
      </c>
      <c r="N34" s="110" t="s">
        <v>64</v>
      </c>
      <c r="O34" s="110" t="s">
        <v>64</v>
      </c>
      <c r="P34" s="110" t="s">
        <v>64</v>
      </c>
      <c r="Q34" s="110" t="s">
        <v>64</v>
      </c>
      <c r="R34" s="110" t="s">
        <v>64</v>
      </c>
      <c r="S34" s="110" t="s">
        <v>64</v>
      </c>
      <c r="T34" s="110" t="s">
        <v>64</v>
      </c>
      <c r="U34" s="110" t="s">
        <v>64</v>
      </c>
      <c r="V34" s="110" t="s">
        <v>64</v>
      </c>
      <c r="W34" s="110" t="s">
        <v>64</v>
      </c>
      <c r="X34" s="110" t="s">
        <v>64</v>
      </c>
      <c r="Y34" s="110" t="s">
        <v>64</v>
      </c>
      <c r="Z34" s="110" t="s">
        <v>64</v>
      </c>
      <c r="AA34" s="110" t="s">
        <v>64</v>
      </c>
      <c r="AB34" s="110" t="s">
        <v>64</v>
      </c>
      <c r="AC34" s="110" t="s">
        <v>64</v>
      </c>
      <c r="AD34" s="110" t="s">
        <v>64</v>
      </c>
      <c r="AE34" s="110" t="s">
        <v>64</v>
      </c>
      <c r="AF34" s="110" t="s">
        <v>64</v>
      </c>
      <c r="AG34" s="110" t="s">
        <v>64</v>
      </c>
      <c r="AH34" s="110" t="s">
        <v>64</v>
      </c>
      <c r="AI34" s="110" t="s">
        <v>64</v>
      </c>
      <c r="AJ34" s="110" t="s">
        <v>64</v>
      </c>
      <c r="AK34" s="110" t="s">
        <v>64</v>
      </c>
      <c r="AL34" s="25" t="s">
        <v>64</v>
      </c>
      <c r="AM34" s="25" t="s">
        <v>64</v>
      </c>
      <c r="AN34" s="25" t="s">
        <v>64</v>
      </c>
      <c r="AO34" s="25" t="s">
        <v>64</v>
      </c>
      <c r="AP34" s="25" t="s">
        <v>64</v>
      </c>
      <c r="AQ34" s="28" t="s">
        <v>64</v>
      </c>
      <c r="AR34" s="28" t="s">
        <v>64</v>
      </c>
    </row>
    <row r="35" spans="1:44" s="29" customFormat="1" outlineLevel="1" x14ac:dyDescent="0.2">
      <c r="A35" s="74" t="s">
        <v>133</v>
      </c>
      <c r="B35" s="106" t="s">
        <v>134</v>
      </c>
      <c r="C35" s="99" t="s">
        <v>135</v>
      </c>
      <c r="D35" s="20" t="s">
        <v>64</v>
      </c>
      <c r="E35" s="20" t="s">
        <v>64</v>
      </c>
      <c r="F35" s="20" t="s">
        <v>64</v>
      </c>
      <c r="G35" s="20" t="s">
        <v>64</v>
      </c>
      <c r="H35" s="20" t="s">
        <v>64</v>
      </c>
      <c r="I35" s="20" t="s">
        <v>64</v>
      </c>
      <c r="J35" s="20" t="s">
        <v>64</v>
      </c>
      <c r="K35" s="20" t="s">
        <v>64</v>
      </c>
      <c r="L35" s="20" t="s">
        <v>64</v>
      </c>
      <c r="M35" s="59">
        <v>0.66300000000000003</v>
      </c>
      <c r="N35" s="20" t="s">
        <v>64</v>
      </c>
      <c r="O35" s="20" t="s">
        <v>64</v>
      </c>
      <c r="P35" s="20" t="s">
        <v>64</v>
      </c>
      <c r="Q35" s="20" t="s">
        <v>64</v>
      </c>
      <c r="R35" s="20" t="s">
        <v>64</v>
      </c>
      <c r="S35" s="25" t="s">
        <v>64</v>
      </c>
      <c r="T35" s="25" t="s">
        <v>64</v>
      </c>
      <c r="U35" s="25" t="s">
        <v>64</v>
      </c>
      <c r="V35" s="25" t="s">
        <v>64</v>
      </c>
      <c r="W35" s="25" t="s">
        <v>64</v>
      </c>
      <c r="X35" s="25" t="s">
        <v>64</v>
      </c>
      <c r="Y35" s="25" t="s">
        <v>64</v>
      </c>
      <c r="Z35" s="25" t="s">
        <v>64</v>
      </c>
      <c r="AA35" s="25" t="s">
        <v>64</v>
      </c>
      <c r="AB35" s="25" t="s">
        <v>64</v>
      </c>
      <c r="AC35" s="25" t="s">
        <v>64</v>
      </c>
      <c r="AD35" s="25" t="s">
        <v>64</v>
      </c>
      <c r="AE35" s="25" t="s">
        <v>64</v>
      </c>
      <c r="AF35" s="25" t="s">
        <v>64</v>
      </c>
      <c r="AG35" s="25" t="s">
        <v>64</v>
      </c>
      <c r="AH35" s="25" t="s">
        <v>64</v>
      </c>
      <c r="AI35" s="25" t="s">
        <v>64</v>
      </c>
      <c r="AJ35" s="25" t="s">
        <v>64</v>
      </c>
      <c r="AK35" s="25" t="s">
        <v>64</v>
      </c>
      <c r="AL35" s="25" t="s">
        <v>64</v>
      </c>
      <c r="AM35" s="25" t="s">
        <v>64</v>
      </c>
      <c r="AN35" s="25" t="s">
        <v>64</v>
      </c>
      <c r="AO35" s="25" t="s">
        <v>64</v>
      </c>
      <c r="AP35" s="25" t="s">
        <v>64</v>
      </c>
      <c r="AQ35" s="28" t="s">
        <v>64</v>
      </c>
      <c r="AR35" s="28" t="s">
        <v>64</v>
      </c>
    </row>
    <row r="36" spans="1:44" s="29" customFormat="1" outlineLevel="1" x14ac:dyDescent="0.2">
      <c r="A36" s="74" t="s">
        <v>136</v>
      </c>
      <c r="B36" s="106" t="s">
        <v>137</v>
      </c>
      <c r="C36" s="99" t="s">
        <v>138</v>
      </c>
      <c r="D36" s="20" t="s">
        <v>64</v>
      </c>
      <c r="E36" s="20" t="s">
        <v>64</v>
      </c>
      <c r="F36" s="20" t="s">
        <v>64</v>
      </c>
      <c r="G36" s="20" t="s">
        <v>64</v>
      </c>
      <c r="H36" s="20" t="s">
        <v>64</v>
      </c>
      <c r="I36" s="20" t="s">
        <v>64</v>
      </c>
      <c r="J36" s="20" t="s">
        <v>64</v>
      </c>
      <c r="K36" s="20" t="s">
        <v>64</v>
      </c>
      <c r="L36" s="20" t="s">
        <v>64</v>
      </c>
      <c r="M36" s="59">
        <v>0.56999999999999995</v>
      </c>
      <c r="N36" s="20" t="s">
        <v>64</v>
      </c>
      <c r="O36" s="20" t="s">
        <v>64</v>
      </c>
      <c r="P36" s="20" t="s">
        <v>64</v>
      </c>
      <c r="Q36" s="20" t="s">
        <v>64</v>
      </c>
      <c r="R36" s="20" t="s">
        <v>64</v>
      </c>
      <c r="S36" s="25" t="s">
        <v>64</v>
      </c>
      <c r="T36" s="25" t="s">
        <v>64</v>
      </c>
      <c r="U36" s="25" t="s">
        <v>64</v>
      </c>
      <c r="V36" s="25" t="s">
        <v>64</v>
      </c>
      <c r="W36" s="25" t="s">
        <v>64</v>
      </c>
      <c r="X36" s="25" t="s">
        <v>64</v>
      </c>
      <c r="Y36" s="25" t="s">
        <v>64</v>
      </c>
      <c r="Z36" s="25" t="s">
        <v>64</v>
      </c>
      <c r="AA36" s="25" t="s">
        <v>64</v>
      </c>
      <c r="AB36" s="25" t="s">
        <v>64</v>
      </c>
      <c r="AC36" s="25" t="s">
        <v>64</v>
      </c>
      <c r="AD36" s="25" t="s">
        <v>64</v>
      </c>
      <c r="AE36" s="25" t="s">
        <v>64</v>
      </c>
      <c r="AF36" s="25" t="s">
        <v>64</v>
      </c>
      <c r="AG36" s="25" t="s">
        <v>64</v>
      </c>
      <c r="AH36" s="25" t="s">
        <v>64</v>
      </c>
      <c r="AI36" s="25" t="s">
        <v>64</v>
      </c>
      <c r="AJ36" s="25" t="s">
        <v>64</v>
      </c>
      <c r="AK36" s="25" t="s">
        <v>64</v>
      </c>
      <c r="AL36" s="25" t="s">
        <v>64</v>
      </c>
      <c r="AM36" s="25" t="s">
        <v>64</v>
      </c>
      <c r="AN36" s="25" t="s">
        <v>64</v>
      </c>
      <c r="AO36" s="25" t="s">
        <v>64</v>
      </c>
      <c r="AP36" s="25" t="s">
        <v>64</v>
      </c>
      <c r="AQ36" s="28" t="s">
        <v>64</v>
      </c>
      <c r="AR36" s="28" t="s">
        <v>64</v>
      </c>
    </row>
    <row r="37" spans="1:44" s="29" customFormat="1" ht="31.5" x14ac:dyDescent="0.2">
      <c r="A37" s="101" t="s">
        <v>86</v>
      </c>
      <c r="B37" s="102" t="s">
        <v>87</v>
      </c>
      <c r="C37" s="103" t="s">
        <v>119</v>
      </c>
      <c r="D37" s="103" t="str">
        <f>D38</f>
        <v>нд</v>
      </c>
      <c r="E37" s="103" t="str">
        <f t="shared" ref="E37:AK38" si="7">E38</f>
        <v>нд</v>
      </c>
      <c r="F37" s="103" t="str">
        <f t="shared" si="7"/>
        <v>нд</v>
      </c>
      <c r="G37" s="103" t="str">
        <f t="shared" si="7"/>
        <v>нд</v>
      </c>
      <c r="H37" s="103" t="str">
        <f t="shared" si="7"/>
        <v>нд</v>
      </c>
      <c r="I37" s="103" t="str">
        <f t="shared" si="7"/>
        <v>нд</v>
      </c>
      <c r="J37" s="103" t="str">
        <f t="shared" si="7"/>
        <v>нд</v>
      </c>
      <c r="K37" s="103" t="str">
        <f t="shared" si="7"/>
        <v>нд</v>
      </c>
      <c r="L37" s="103" t="str">
        <f t="shared" si="7"/>
        <v>нд</v>
      </c>
      <c r="M37" s="103" t="str">
        <f t="shared" si="7"/>
        <v>нд</v>
      </c>
      <c r="N37" s="103" t="str">
        <f t="shared" si="7"/>
        <v>нд</v>
      </c>
      <c r="O37" s="103" t="str">
        <f t="shared" si="7"/>
        <v>нд</v>
      </c>
      <c r="P37" s="103" t="str">
        <f t="shared" si="7"/>
        <v>нд</v>
      </c>
      <c r="Q37" s="103" t="str">
        <f t="shared" si="7"/>
        <v>нд</v>
      </c>
      <c r="R37" s="103" t="str">
        <f t="shared" si="7"/>
        <v>нд</v>
      </c>
      <c r="S37" s="103" t="str">
        <f t="shared" si="7"/>
        <v>нд</v>
      </c>
      <c r="T37" s="103" t="str">
        <f t="shared" si="7"/>
        <v>нд</v>
      </c>
      <c r="U37" s="103" t="str">
        <f t="shared" si="7"/>
        <v>нд</v>
      </c>
      <c r="V37" s="103" t="str">
        <f t="shared" si="7"/>
        <v>нд</v>
      </c>
      <c r="W37" s="103" t="str">
        <f t="shared" si="7"/>
        <v>нд</v>
      </c>
      <c r="X37" s="103" t="str">
        <f t="shared" si="7"/>
        <v>нд</v>
      </c>
      <c r="Y37" s="103" t="str">
        <f t="shared" si="7"/>
        <v>нд</v>
      </c>
      <c r="Z37" s="103" t="str">
        <f t="shared" si="7"/>
        <v>нд</v>
      </c>
      <c r="AA37" s="103" t="str">
        <f t="shared" si="7"/>
        <v>нд</v>
      </c>
      <c r="AB37" s="103" t="str">
        <f t="shared" si="7"/>
        <v>нд</v>
      </c>
      <c r="AC37" s="103" t="str">
        <f t="shared" si="7"/>
        <v>нд</v>
      </c>
      <c r="AD37" s="103" t="str">
        <f t="shared" si="7"/>
        <v>нд</v>
      </c>
      <c r="AE37" s="103" t="str">
        <f t="shared" si="7"/>
        <v>нд</v>
      </c>
      <c r="AF37" s="103" t="str">
        <f t="shared" si="7"/>
        <v>нд</v>
      </c>
      <c r="AG37" s="103" t="str">
        <f t="shared" si="7"/>
        <v>нд</v>
      </c>
      <c r="AH37" s="103">
        <f t="shared" si="7"/>
        <v>15.580556506112003</v>
      </c>
      <c r="AI37" s="103">
        <f t="shared" si="7"/>
        <v>18.2121</v>
      </c>
      <c r="AJ37" s="103" t="str">
        <f t="shared" si="7"/>
        <v>нд</v>
      </c>
      <c r="AK37" s="103" t="str">
        <f t="shared" si="7"/>
        <v>нд</v>
      </c>
      <c r="AL37" s="25" t="s">
        <v>64</v>
      </c>
      <c r="AM37" s="25" t="s">
        <v>64</v>
      </c>
      <c r="AN37" s="25" t="s">
        <v>64</v>
      </c>
      <c r="AO37" s="25" t="s">
        <v>64</v>
      </c>
      <c r="AP37" s="25" t="s">
        <v>64</v>
      </c>
      <c r="AQ37" s="28" t="s">
        <v>64</v>
      </c>
      <c r="AR37" s="28" t="s">
        <v>64</v>
      </c>
    </row>
    <row r="38" spans="1:44" s="29" customFormat="1" ht="31.5" outlineLevel="1" x14ac:dyDescent="0.2">
      <c r="A38" s="104" t="s">
        <v>88</v>
      </c>
      <c r="B38" s="105" t="s">
        <v>89</v>
      </c>
      <c r="C38" s="73" t="s">
        <v>119</v>
      </c>
      <c r="D38" s="109" t="str">
        <f>D39</f>
        <v>нд</v>
      </c>
      <c r="E38" s="109" t="str">
        <f t="shared" si="7"/>
        <v>нд</v>
      </c>
      <c r="F38" s="109" t="str">
        <f t="shared" si="7"/>
        <v>нд</v>
      </c>
      <c r="G38" s="109" t="str">
        <f t="shared" si="7"/>
        <v>нд</v>
      </c>
      <c r="H38" s="109" t="str">
        <f t="shared" si="7"/>
        <v>нд</v>
      </c>
      <c r="I38" s="109" t="str">
        <f t="shared" si="7"/>
        <v>нд</v>
      </c>
      <c r="J38" s="109" t="str">
        <f t="shared" si="7"/>
        <v>нд</v>
      </c>
      <c r="K38" s="109" t="str">
        <f t="shared" si="7"/>
        <v>нд</v>
      </c>
      <c r="L38" s="109" t="str">
        <f t="shared" si="7"/>
        <v>нд</v>
      </c>
      <c r="M38" s="109" t="str">
        <f t="shared" si="7"/>
        <v>нд</v>
      </c>
      <c r="N38" s="109" t="str">
        <f t="shared" si="7"/>
        <v>нд</v>
      </c>
      <c r="O38" s="109" t="str">
        <f t="shared" si="7"/>
        <v>нд</v>
      </c>
      <c r="P38" s="109" t="str">
        <f t="shared" si="7"/>
        <v>нд</v>
      </c>
      <c r="Q38" s="109" t="str">
        <f t="shared" si="7"/>
        <v>нд</v>
      </c>
      <c r="R38" s="109" t="str">
        <f t="shared" si="7"/>
        <v>нд</v>
      </c>
      <c r="S38" s="109" t="str">
        <f t="shared" si="7"/>
        <v>нд</v>
      </c>
      <c r="T38" s="109" t="str">
        <f t="shared" si="7"/>
        <v>нд</v>
      </c>
      <c r="U38" s="109" t="str">
        <f t="shared" si="7"/>
        <v>нд</v>
      </c>
      <c r="V38" s="109" t="str">
        <f t="shared" si="7"/>
        <v>нд</v>
      </c>
      <c r="W38" s="109" t="str">
        <f t="shared" si="7"/>
        <v>нд</v>
      </c>
      <c r="X38" s="109" t="str">
        <f t="shared" si="7"/>
        <v>нд</v>
      </c>
      <c r="Y38" s="109" t="str">
        <f t="shared" si="7"/>
        <v>нд</v>
      </c>
      <c r="Z38" s="109" t="str">
        <f t="shared" si="7"/>
        <v>нд</v>
      </c>
      <c r="AA38" s="109" t="str">
        <f t="shared" si="7"/>
        <v>нд</v>
      </c>
      <c r="AB38" s="109" t="str">
        <f t="shared" si="7"/>
        <v>нд</v>
      </c>
      <c r="AC38" s="109" t="str">
        <f t="shared" si="7"/>
        <v>нд</v>
      </c>
      <c r="AD38" s="109" t="str">
        <f t="shared" si="7"/>
        <v>нд</v>
      </c>
      <c r="AE38" s="109" t="str">
        <f t="shared" si="7"/>
        <v>нд</v>
      </c>
      <c r="AF38" s="109" t="str">
        <f t="shared" si="7"/>
        <v>нд</v>
      </c>
      <c r="AG38" s="109" t="str">
        <f t="shared" si="7"/>
        <v>нд</v>
      </c>
      <c r="AH38" s="109">
        <f t="shared" si="7"/>
        <v>15.580556506112003</v>
      </c>
      <c r="AI38" s="109">
        <f t="shared" si="7"/>
        <v>18.2121</v>
      </c>
      <c r="AJ38" s="109" t="str">
        <f t="shared" si="7"/>
        <v>нд</v>
      </c>
      <c r="AK38" s="109" t="str">
        <f t="shared" si="7"/>
        <v>нд</v>
      </c>
      <c r="AL38" s="25" t="s">
        <v>64</v>
      </c>
      <c r="AM38" s="25" t="s">
        <v>64</v>
      </c>
      <c r="AN38" s="25" t="s">
        <v>64</v>
      </c>
      <c r="AO38" s="25" t="s">
        <v>64</v>
      </c>
      <c r="AP38" s="25" t="s">
        <v>64</v>
      </c>
      <c r="AQ38" s="28" t="s">
        <v>64</v>
      </c>
      <c r="AR38" s="28" t="s">
        <v>64</v>
      </c>
    </row>
    <row r="39" spans="1:44" s="29" customFormat="1" ht="30" outlineLevel="1" x14ac:dyDescent="0.2">
      <c r="A39" s="74" t="s">
        <v>132</v>
      </c>
      <c r="B39" s="106" t="s">
        <v>102</v>
      </c>
      <c r="C39" s="107" t="s">
        <v>103</v>
      </c>
      <c r="D39" s="20" t="s">
        <v>64</v>
      </c>
      <c r="E39" s="20" t="s">
        <v>64</v>
      </c>
      <c r="F39" s="20" t="s">
        <v>64</v>
      </c>
      <c r="G39" s="20" t="s">
        <v>64</v>
      </c>
      <c r="H39" s="20" t="s">
        <v>64</v>
      </c>
      <c r="I39" s="20" t="s">
        <v>64</v>
      </c>
      <c r="J39" s="20" t="s">
        <v>64</v>
      </c>
      <c r="K39" s="20" t="s">
        <v>64</v>
      </c>
      <c r="L39" s="20" t="s">
        <v>64</v>
      </c>
      <c r="M39" s="20" t="s">
        <v>64</v>
      </c>
      <c r="N39" s="20" t="s">
        <v>64</v>
      </c>
      <c r="O39" s="20" t="s">
        <v>64</v>
      </c>
      <c r="P39" s="20" t="s">
        <v>64</v>
      </c>
      <c r="Q39" s="20" t="s">
        <v>64</v>
      </c>
      <c r="R39" s="20" t="s">
        <v>64</v>
      </c>
      <c r="S39" s="25" t="s">
        <v>64</v>
      </c>
      <c r="T39" s="25" t="s">
        <v>64</v>
      </c>
      <c r="U39" s="25" t="s">
        <v>64</v>
      </c>
      <c r="V39" s="25" t="s">
        <v>64</v>
      </c>
      <c r="W39" s="25" t="s">
        <v>64</v>
      </c>
      <c r="X39" s="25" t="s">
        <v>64</v>
      </c>
      <c r="Y39" s="25" t="s">
        <v>64</v>
      </c>
      <c r="Z39" s="25" t="s">
        <v>64</v>
      </c>
      <c r="AA39" s="25" t="s">
        <v>64</v>
      </c>
      <c r="AB39" s="25" t="s">
        <v>64</v>
      </c>
      <c r="AC39" s="25" t="s">
        <v>64</v>
      </c>
      <c r="AD39" s="25" t="s">
        <v>64</v>
      </c>
      <c r="AE39" s="25" t="s">
        <v>64</v>
      </c>
      <c r="AF39" s="25" t="s">
        <v>64</v>
      </c>
      <c r="AG39" s="20" t="s">
        <v>64</v>
      </c>
      <c r="AH39" s="26">
        <v>15.580556506112003</v>
      </c>
      <c r="AI39" s="108">
        <v>18.2121</v>
      </c>
      <c r="AJ39" s="25" t="s">
        <v>64</v>
      </c>
      <c r="AK39" s="25" t="s">
        <v>64</v>
      </c>
      <c r="AL39" s="25" t="s">
        <v>64</v>
      </c>
      <c r="AM39" s="25" t="s">
        <v>64</v>
      </c>
      <c r="AN39" s="25" t="s">
        <v>64</v>
      </c>
      <c r="AO39" s="25" t="s">
        <v>64</v>
      </c>
      <c r="AP39" s="25" t="s">
        <v>64</v>
      </c>
      <c r="AQ39" s="28" t="s">
        <v>64</v>
      </c>
      <c r="AR39" s="28" t="s">
        <v>64</v>
      </c>
    </row>
    <row r="40" spans="1:44" s="29" customFormat="1" ht="42.75" x14ac:dyDescent="0.2">
      <c r="A40" s="67" t="s">
        <v>90</v>
      </c>
      <c r="B40" s="100" t="s">
        <v>91</v>
      </c>
      <c r="C40" s="69" t="s">
        <v>119</v>
      </c>
      <c r="D40" s="67" t="s">
        <v>64</v>
      </c>
      <c r="E40" s="67" t="s">
        <v>64</v>
      </c>
      <c r="F40" s="67" t="s">
        <v>64</v>
      </c>
      <c r="G40" s="67" t="s">
        <v>64</v>
      </c>
      <c r="H40" s="67" t="s">
        <v>64</v>
      </c>
      <c r="I40" s="67" t="s">
        <v>64</v>
      </c>
      <c r="J40" s="67" t="s">
        <v>64</v>
      </c>
      <c r="K40" s="67" t="s">
        <v>64</v>
      </c>
      <c r="L40" s="67" t="s">
        <v>64</v>
      </c>
      <c r="M40" s="67" t="s">
        <v>64</v>
      </c>
      <c r="N40" s="67" t="s">
        <v>64</v>
      </c>
      <c r="O40" s="67" t="s">
        <v>64</v>
      </c>
      <c r="P40" s="67" t="s">
        <v>64</v>
      </c>
      <c r="Q40" s="67" t="s">
        <v>64</v>
      </c>
      <c r="R40" s="67" t="s">
        <v>64</v>
      </c>
      <c r="S40" s="67" t="s">
        <v>64</v>
      </c>
      <c r="T40" s="67" t="s">
        <v>64</v>
      </c>
      <c r="U40" s="67" t="s">
        <v>64</v>
      </c>
      <c r="V40" s="67" t="s">
        <v>64</v>
      </c>
      <c r="W40" s="67" t="s">
        <v>64</v>
      </c>
      <c r="X40" s="67" t="s">
        <v>64</v>
      </c>
      <c r="Y40" s="67" t="s">
        <v>64</v>
      </c>
      <c r="Z40" s="67" t="s">
        <v>64</v>
      </c>
      <c r="AA40" s="67" t="s">
        <v>64</v>
      </c>
      <c r="AB40" s="67" t="s">
        <v>64</v>
      </c>
      <c r="AC40" s="67" t="s">
        <v>64</v>
      </c>
      <c r="AD40" s="67" t="s">
        <v>64</v>
      </c>
      <c r="AE40" s="67" t="s">
        <v>64</v>
      </c>
      <c r="AF40" s="67" t="s">
        <v>64</v>
      </c>
      <c r="AG40" s="67" t="s">
        <v>64</v>
      </c>
      <c r="AH40" s="67" t="s">
        <v>64</v>
      </c>
      <c r="AI40" s="67" t="s">
        <v>64</v>
      </c>
      <c r="AJ40" s="67" t="s">
        <v>64</v>
      </c>
      <c r="AK40" s="67" t="s">
        <v>64</v>
      </c>
      <c r="AL40" s="25" t="s">
        <v>64</v>
      </c>
      <c r="AM40" s="25" t="s">
        <v>64</v>
      </c>
      <c r="AN40" s="25" t="s">
        <v>64</v>
      </c>
      <c r="AO40" s="25" t="s">
        <v>64</v>
      </c>
      <c r="AP40" s="25" t="s">
        <v>64</v>
      </c>
      <c r="AQ40" s="28" t="s">
        <v>64</v>
      </c>
      <c r="AR40" s="28" t="s">
        <v>64</v>
      </c>
    </row>
    <row r="41" spans="1:44" s="29" customFormat="1" ht="28.5" x14ac:dyDescent="0.2">
      <c r="A41" s="67" t="s">
        <v>6</v>
      </c>
      <c r="B41" s="68" t="s">
        <v>3</v>
      </c>
      <c r="C41" s="69" t="s">
        <v>119</v>
      </c>
      <c r="D41" s="71" t="str">
        <f>D42</f>
        <v>нд</v>
      </c>
      <c r="E41" s="71">
        <f>E43+E44</f>
        <v>2.4499999999999997</v>
      </c>
      <c r="F41" s="70" t="s">
        <v>64</v>
      </c>
      <c r="G41" s="71">
        <f>G42+G44+G45</f>
        <v>5.09</v>
      </c>
      <c r="H41" s="70" t="s">
        <v>64</v>
      </c>
      <c r="I41" s="70" t="s">
        <v>64</v>
      </c>
      <c r="J41" s="70" t="s">
        <v>64</v>
      </c>
      <c r="K41" s="70" t="s">
        <v>64</v>
      </c>
      <c r="L41" s="70" t="s">
        <v>64</v>
      </c>
      <c r="M41" s="70" t="s">
        <v>64</v>
      </c>
      <c r="N41" s="70" t="s">
        <v>64</v>
      </c>
      <c r="O41" s="70" t="s">
        <v>64</v>
      </c>
      <c r="P41" s="70" t="s">
        <v>64</v>
      </c>
      <c r="Q41" s="70" t="s">
        <v>64</v>
      </c>
      <c r="R41" s="70" t="s">
        <v>64</v>
      </c>
      <c r="S41" s="69" t="s">
        <v>64</v>
      </c>
      <c r="T41" s="69" t="s">
        <v>64</v>
      </c>
      <c r="U41" s="69" t="s">
        <v>64</v>
      </c>
      <c r="V41" s="69" t="s">
        <v>64</v>
      </c>
      <c r="W41" s="69" t="s">
        <v>64</v>
      </c>
      <c r="X41" s="69" t="s">
        <v>64</v>
      </c>
      <c r="Y41" s="69" t="s">
        <v>64</v>
      </c>
      <c r="Z41" s="69" t="s">
        <v>64</v>
      </c>
      <c r="AA41" s="69" t="s">
        <v>64</v>
      </c>
      <c r="AB41" s="69" t="s">
        <v>64</v>
      </c>
      <c r="AC41" s="69" t="s">
        <v>64</v>
      </c>
      <c r="AD41" s="69" t="s">
        <v>64</v>
      </c>
      <c r="AE41" s="69" t="s">
        <v>64</v>
      </c>
      <c r="AF41" s="69" t="s">
        <v>64</v>
      </c>
      <c r="AG41" s="69" t="s">
        <v>64</v>
      </c>
      <c r="AH41" s="72">
        <v>22.490186785719462</v>
      </c>
      <c r="AI41" s="72">
        <f>AI42</f>
        <v>31.127432330000001</v>
      </c>
      <c r="AJ41" s="69" t="s">
        <v>64</v>
      </c>
      <c r="AK41" s="69" t="s">
        <v>64</v>
      </c>
      <c r="AL41" s="32" t="s">
        <v>64</v>
      </c>
      <c r="AM41" s="32" t="s">
        <v>64</v>
      </c>
      <c r="AN41" s="32" t="s">
        <v>64</v>
      </c>
      <c r="AO41" s="32" t="s">
        <v>64</v>
      </c>
      <c r="AP41" s="32" t="s">
        <v>64</v>
      </c>
      <c r="AQ41" s="34" t="s">
        <v>64</v>
      </c>
      <c r="AR41" s="34" t="s">
        <v>64</v>
      </c>
    </row>
    <row r="42" spans="1:44" s="29" customFormat="1" ht="30" x14ac:dyDescent="0.2">
      <c r="A42" s="30" t="s">
        <v>7</v>
      </c>
      <c r="B42" s="60" t="s">
        <v>100</v>
      </c>
      <c r="C42" s="61" t="s">
        <v>101</v>
      </c>
      <c r="D42" s="20" t="s">
        <v>64</v>
      </c>
      <c r="E42" s="59" t="s">
        <v>64</v>
      </c>
      <c r="F42" s="59">
        <v>1.26</v>
      </c>
      <c r="G42" s="59">
        <v>1.26</v>
      </c>
      <c r="H42" s="20" t="s">
        <v>64</v>
      </c>
      <c r="I42" s="20" t="s">
        <v>64</v>
      </c>
      <c r="J42" s="20" t="s">
        <v>64</v>
      </c>
      <c r="K42" s="20" t="s">
        <v>64</v>
      </c>
      <c r="L42" s="20" t="s">
        <v>64</v>
      </c>
      <c r="M42" s="20" t="s">
        <v>64</v>
      </c>
      <c r="N42" s="20" t="s">
        <v>64</v>
      </c>
      <c r="O42" s="20" t="s">
        <v>64</v>
      </c>
      <c r="P42" s="20" t="s">
        <v>64</v>
      </c>
      <c r="Q42" s="20" t="s">
        <v>64</v>
      </c>
      <c r="R42" s="20" t="s">
        <v>64</v>
      </c>
      <c r="S42" s="20" t="s">
        <v>64</v>
      </c>
      <c r="T42" s="20" t="s">
        <v>64</v>
      </c>
      <c r="U42" s="20" t="s">
        <v>64</v>
      </c>
      <c r="V42" s="20" t="s">
        <v>64</v>
      </c>
      <c r="W42" s="20" t="s">
        <v>64</v>
      </c>
      <c r="X42" s="20" t="s">
        <v>64</v>
      </c>
      <c r="Y42" s="20" t="s">
        <v>64</v>
      </c>
      <c r="Z42" s="20" t="s">
        <v>64</v>
      </c>
      <c r="AA42" s="20" t="s">
        <v>64</v>
      </c>
      <c r="AB42" s="20" t="s">
        <v>64</v>
      </c>
      <c r="AC42" s="20" t="s">
        <v>64</v>
      </c>
      <c r="AD42" s="20" t="s">
        <v>64</v>
      </c>
      <c r="AE42" s="20" t="s">
        <v>64</v>
      </c>
      <c r="AF42" s="20" t="s">
        <v>64</v>
      </c>
      <c r="AG42" s="20" t="s">
        <v>64</v>
      </c>
      <c r="AH42" s="26">
        <v>22.490186785719462</v>
      </c>
      <c r="AI42" s="26">
        <v>31.127432330000001</v>
      </c>
      <c r="AJ42" s="20" t="s">
        <v>64</v>
      </c>
      <c r="AK42" s="20" t="s">
        <v>64</v>
      </c>
      <c r="AL42" s="20" t="s">
        <v>64</v>
      </c>
      <c r="AM42" s="20" t="s">
        <v>64</v>
      </c>
      <c r="AN42" s="20" t="s">
        <v>64</v>
      </c>
      <c r="AO42" s="20" t="s">
        <v>64</v>
      </c>
      <c r="AP42" s="20" t="s">
        <v>64</v>
      </c>
      <c r="AQ42" s="20" t="s">
        <v>64</v>
      </c>
      <c r="AR42" s="20" t="s">
        <v>64</v>
      </c>
    </row>
    <row r="43" spans="1:44" s="29" customFormat="1" x14ac:dyDescent="0.2">
      <c r="A43" s="74" t="s">
        <v>123</v>
      </c>
      <c r="B43" s="98" t="s">
        <v>124</v>
      </c>
      <c r="C43" s="99" t="s">
        <v>125</v>
      </c>
      <c r="D43" s="20" t="s">
        <v>64</v>
      </c>
      <c r="E43" s="59">
        <v>2.4</v>
      </c>
      <c r="F43" s="20" t="s">
        <v>64</v>
      </c>
      <c r="G43" s="59" t="s">
        <v>64</v>
      </c>
      <c r="H43" s="20" t="s">
        <v>64</v>
      </c>
      <c r="I43" s="20" t="s">
        <v>64</v>
      </c>
      <c r="J43" s="20" t="s">
        <v>64</v>
      </c>
      <c r="K43" s="20" t="s">
        <v>64</v>
      </c>
      <c r="L43" s="20" t="s">
        <v>64</v>
      </c>
      <c r="M43" s="20" t="s">
        <v>64</v>
      </c>
      <c r="N43" s="20" t="s">
        <v>64</v>
      </c>
      <c r="O43" s="20" t="s">
        <v>64</v>
      </c>
      <c r="P43" s="20" t="s">
        <v>64</v>
      </c>
      <c r="Q43" s="20" t="s">
        <v>64</v>
      </c>
      <c r="R43" s="20" t="s">
        <v>64</v>
      </c>
      <c r="S43" s="20" t="s">
        <v>64</v>
      </c>
      <c r="T43" s="20" t="s">
        <v>64</v>
      </c>
      <c r="U43" s="20" t="s">
        <v>64</v>
      </c>
      <c r="V43" s="20" t="s">
        <v>64</v>
      </c>
      <c r="W43" s="20" t="s">
        <v>64</v>
      </c>
      <c r="X43" s="20" t="s">
        <v>64</v>
      </c>
      <c r="Y43" s="20" t="s">
        <v>64</v>
      </c>
      <c r="Z43" s="20" t="s">
        <v>64</v>
      </c>
      <c r="AA43" s="20" t="s">
        <v>64</v>
      </c>
      <c r="AB43" s="20" t="s">
        <v>64</v>
      </c>
      <c r="AC43" s="20" t="s">
        <v>64</v>
      </c>
      <c r="AD43" s="20" t="s">
        <v>64</v>
      </c>
      <c r="AE43" s="20" t="s">
        <v>64</v>
      </c>
      <c r="AF43" s="20" t="s">
        <v>64</v>
      </c>
      <c r="AG43" s="20" t="s">
        <v>64</v>
      </c>
      <c r="AH43" s="20" t="s">
        <v>64</v>
      </c>
      <c r="AI43" s="20" t="s">
        <v>64</v>
      </c>
      <c r="AJ43" s="20" t="s">
        <v>64</v>
      </c>
      <c r="AK43" s="20" t="s">
        <v>64</v>
      </c>
      <c r="AL43" s="20"/>
      <c r="AM43" s="20"/>
      <c r="AN43" s="20"/>
      <c r="AO43" s="20"/>
      <c r="AP43" s="20"/>
      <c r="AQ43" s="20"/>
      <c r="AR43" s="20"/>
    </row>
    <row r="44" spans="1:44" s="29" customFormat="1" ht="30" x14ac:dyDescent="0.2">
      <c r="A44" s="74" t="s">
        <v>126</v>
      </c>
      <c r="B44" s="98" t="s">
        <v>127</v>
      </c>
      <c r="C44" s="99" t="s">
        <v>128</v>
      </c>
      <c r="D44" s="20" t="s">
        <v>64</v>
      </c>
      <c r="E44" s="59">
        <v>0.05</v>
      </c>
      <c r="F44" s="20" t="s">
        <v>64</v>
      </c>
      <c r="G44" s="59">
        <v>3.2</v>
      </c>
      <c r="H44" s="20"/>
      <c r="I44" s="20"/>
      <c r="J44" s="20"/>
      <c r="K44" s="20"/>
      <c r="L44" s="20" t="s">
        <v>64</v>
      </c>
      <c r="M44" s="20" t="s">
        <v>64</v>
      </c>
      <c r="N44" s="20" t="s">
        <v>64</v>
      </c>
      <c r="O44" s="20" t="s">
        <v>64</v>
      </c>
      <c r="P44" s="20" t="s">
        <v>64</v>
      </c>
      <c r="Q44" s="20" t="s">
        <v>64</v>
      </c>
      <c r="R44" s="20" t="s">
        <v>64</v>
      </c>
      <c r="S44" s="20" t="s">
        <v>64</v>
      </c>
      <c r="T44" s="20" t="s">
        <v>64</v>
      </c>
      <c r="U44" s="20" t="s">
        <v>64</v>
      </c>
      <c r="V44" s="20" t="s">
        <v>64</v>
      </c>
      <c r="W44" s="20" t="s">
        <v>64</v>
      </c>
      <c r="X44" s="20" t="s">
        <v>64</v>
      </c>
      <c r="Y44" s="20" t="s">
        <v>64</v>
      </c>
      <c r="Z44" s="20" t="s">
        <v>64</v>
      </c>
      <c r="AA44" s="20" t="s">
        <v>64</v>
      </c>
      <c r="AB44" s="20" t="s">
        <v>64</v>
      </c>
      <c r="AC44" s="20" t="s">
        <v>64</v>
      </c>
      <c r="AD44" s="20" t="s">
        <v>64</v>
      </c>
      <c r="AE44" s="20" t="s">
        <v>64</v>
      </c>
      <c r="AF44" s="20" t="s">
        <v>64</v>
      </c>
      <c r="AG44" s="20" t="s">
        <v>64</v>
      </c>
      <c r="AH44" s="20" t="s">
        <v>64</v>
      </c>
      <c r="AI44" s="20" t="s">
        <v>64</v>
      </c>
      <c r="AJ44" s="20" t="s">
        <v>64</v>
      </c>
      <c r="AK44" s="20" t="s">
        <v>64</v>
      </c>
      <c r="AL44" s="20"/>
      <c r="AM44" s="20"/>
      <c r="AN44" s="20"/>
      <c r="AO44" s="20"/>
      <c r="AP44" s="20"/>
      <c r="AQ44" s="20"/>
      <c r="AR44" s="20"/>
    </row>
    <row r="45" spans="1:44" s="29" customFormat="1" x14ac:dyDescent="0.2">
      <c r="A45" s="74" t="s">
        <v>129</v>
      </c>
      <c r="B45" s="98" t="s">
        <v>130</v>
      </c>
      <c r="C45" s="99" t="s">
        <v>131</v>
      </c>
      <c r="D45" s="20" t="s">
        <v>64</v>
      </c>
      <c r="E45" s="20" t="s">
        <v>64</v>
      </c>
      <c r="F45" s="20" t="s">
        <v>64</v>
      </c>
      <c r="G45" s="59">
        <v>0.63</v>
      </c>
      <c r="H45" s="20"/>
      <c r="I45" s="20"/>
      <c r="J45" s="20"/>
      <c r="K45" s="20"/>
      <c r="L45" s="20" t="s">
        <v>64</v>
      </c>
      <c r="M45" s="20" t="s">
        <v>64</v>
      </c>
      <c r="N45" s="20" t="s">
        <v>64</v>
      </c>
      <c r="O45" s="20" t="s">
        <v>64</v>
      </c>
      <c r="P45" s="20" t="s">
        <v>64</v>
      </c>
      <c r="Q45" s="20" t="s">
        <v>64</v>
      </c>
      <c r="R45" s="20" t="s">
        <v>64</v>
      </c>
      <c r="S45" s="20" t="s">
        <v>64</v>
      </c>
      <c r="T45" s="20" t="s">
        <v>64</v>
      </c>
      <c r="U45" s="20" t="s">
        <v>64</v>
      </c>
      <c r="V45" s="20" t="s">
        <v>64</v>
      </c>
      <c r="W45" s="20" t="s">
        <v>64</v>
      </c>
      <c r="X45" s="20" t="s">
        <v>64</v>
      </c>
      <c r="Y45" s="20" t="s">
        <v>64</v>
      </c>
      <c r="Z45" s="20" t="s">
        <v>64</v>
      </c>
      <c r="AA45" s="20" t="s">
        <v>64</v>
      </c>
      <c r="AB45" s="20" t="s">
        <v>64</v>
      </c>
      <c r="AC45" s="20" t="s">
        <v>64</v>
      </c>
      <c r="AD45" s="20" t="s">
        <v>64</v>
      </c>
      <c r="AE45" s="20" t="s">
        <v>64</v>
      </c>
      <c r="AF45" s="20" t="s">
        <v>64</v>
      </c>
      <c r="AG45" s="20" t="s">
        <v>64</v>
      </c>
      <c r="AH45" s="20" t="s">
        <v>64</v>
      </c>
      <c r="AI45" s="20" t="s">
        <v>64</v>
      </c>
      <c r="AJ45" s="20" t="s">
        <v>64</v>
      </c>
      <c r="AK45" s="20" t="s">
        <v>64</v>
      </c>
      <c r="AL45" s="20"/>
      <c r="AM45" s="20"/>
      <c r="AN45" s="20"/>
      <c r="AO45" s="20"/>
      <c r="AP45" s="20"/>
      <c r="AQ45" s="20"/>
      <c r="AR45" s="20"/>
    </row>
    <row r="46" spans="1:44" s="29" customFormat="1" ht="28.5" x14ac:dyDescent="0.2">
      <c r="A46" s="67" t="s">
        <v>92</v>
      </c>
      <c r="B46" s="68" t="s">
        <v>93</v>
      </c>
      <c r="C46" s="69" t="s">
        <v>119</v>
      </c>
      <c r="D46" s="70" t="s">
        <v>64</v>
      </c>
      <c r="E46" s="70" t="s">
        <v>64</v>
      </c>
      <c r="F46" s="70" t="s">
        <v>64</v>
      </c>
      <c r="G46" s="70" t="s">
        <v>64</v>
      </c>
      <c r="H46" s="70" t="s">
        <v>64</v>
      </c>
      <c r="I46" s="70" t="s">
        <v>64</v>
      </c>
      <c r="J46" s="70" t="s">
        <v>64</v>
      </c>
      <c r="K46" s="70" t="s">
        <v>64</v>
      </c>
      <c r="L46" s="70" t="s">
        <v>64</v>
      </c>
      <c r="M46" s="70" t="s">
        <v>64</v>
      </c>
      <c r="N46" s="70" t="s">
        <v>64</v>
      </c>
      <c r="O46" s="70" t="s">
        <v>64</v>
      </c>
      <c r="P46" s="70" t="s">
        <v>64</v>
      </c>
      <c r="Q46" s="70" t="s">
        <v>64</v>
      </c>
      <c r="R46" s="70" t="s">
        <v>64</v>
      </c>
      <c r="S46" s="69" t="s">
        <v>64</v>
      </c>
      <c r="T46" s="69" t="s">
        <v>64</v>
      </c>
      <c r="U46" s="69" t="s">
        <v>64</v>
      </c>
      <c r="V46" s="69" t="s">
        <v>64</v>
      </c>
      <c r="W46" s="69" t="s">
        <v>64</v>
      </c>
      <c r="X46" s="69" t="s">
        <v>64</v>
      </c>
      <c r="Y46" s="69" t="s">
        <v>64</v>
      </c>
      <c r="Z46" s="69" t="s">
        <v>64</v>
      </c>
      <c r="AA46" s="69" t="s">
        <v>64</v>
      </c>
      <c r="AB46" s="69" t="s">
        <v>64</v>
      </c>
      <c r="AC46" s="69" t="s">
        <v>64</v>
      </c>
      <c r="AD46" s="69" t="s">
        <v>64</v>
      </c>
      <c r="AE46" s="69" t="s">
        <v>64</v>
      </c>
      <c r="AF46" s="69" t="s">
        <v>64</v>
      </c>
      <c r="AG46" s="69" t="s">
        <v>64</v>
      </c>
      <c r="AH46" s="69" t="s">
        <v>64</v>
      </c>
      <c r="AI46" s="69" t="s">
        <v>64</v>
      </c>
      <c r="AJ46" s="69" t="s">
        <v>64</v>
      </c>
      <c r="AK46" s="69" t="s">
        <v>64</v>
      </c>
      <c r="AL46" s="25" t="s">
        <v>64</v>
      </c>
      <c r="AM46" s="25" t="s">
        <v>64</v>
      </c>
      <c r="AN46" s="25" t="s">
        <v>64</v>
      </c>
      <c r="AO46" s="25" t="s">
        <v>64</v>
      </c>
      <c r="AP46" s="25" t="s">
        <v>64</v>
      </c>
      <c r="AQ46" s="28" t="s">
        <v>64</v>
      </c>
      <c r="AR46" s="28" t="s">
        <v>64</v>
      </c>
    </row>
    <row r="47" spans="1:44" s="29" customFormat="1" x14ac:dyDescent="0.2">
      <c r="A47" s="67" t="s">
        <v>94</v>
      </c>
      <c r="B47" s="68" t="s">
        <v>95</v>
      </c>
      <c r="C47" s="69" t="s">
        <v>119</v>
      </c>
      <c r="D47" s="71" t="s">
        <v>64</v>
      </c>
      <c r="E47" s="70" t="s">
        <v>64</v>
      </c>
      <c r="F47" s="70" t="s">
        <v>64</v>
      </c>
      <c r="G47" s="70" t="s">
        <v>64</v>
      </c>
      <c r="H47" s="70" t="s">
        <v>64</v>
      </c>
      <c r="I47" s="70" t="s">
        <v>64</v>
      </c>
      <c r="J47" s="70" t="s">
        <v>64</v>
      </c>
      <c r="K47" s="70" t="s">
        <v>64</v>
      </c>
      <c r="L47" s="70" t="s">
        <v>64</v>
      </c>
      <c r="M47" s="70" t="s">
        <v>64</v>
      </c>
      <c r="N47" s="70" t="s">
        <v>64</v>
      </c>
      <c r="O47" s="70" t="s">
        <v>64</v>
      </c>
      <c r="P47" s="70" t="s">
        <v>64</v>
      </c>
      <c r="Q47" s="70" t="s">
        <v>64</v>
      </c>
      <c r="R47" s="70" t="s">
        <v>64</v>
      </c>
      <c r="S47" s="69" t="s">
        <v>64</v>
      </c>
      <c r="T47" s="69" t="s">
        <v>64</v>
      </c>
      <c r="U47" s="69" t="s">
        <v>64</v>
      </c>
      <c r="V47" s="69" t="s">
        <v>64</v>
      </c>
      <c r="W47" s="69" t="s">
        <v>64</v>
      </c>
      <c r="X47" s="69" t="s">
        <v>64</v>
      </c>
      <c r="Y47" s="69" t="s">
        <v>64</v>
      </c>
      <c r="Z47" s="69" t="s">
        <v>64</v>
      </c>
      <c r="AA47" s="69" t="s">
        <v>64</v>
      </c>
      <c r="AB47" s="69" t="s">
        <v>64</v>
      </c>
      <c r="AC47" s="69" t="s">
        <v>64</v>
      </c>
      <c r="AD47" s="69" t="s">
        <v>64</v>
      </c>
      <c r="AE47" s="69" t="s">
        <v>64</v>
      </c>
      <c r="AF47" s="72" t="s">
        <v>64</v>
      </c>
      <c r="AG47" s="72" t="s">
        <v>64</v>
      </c>
      <c r="AH47" s="72" t="s">
        <v>64</v>
      </c>
      <c r="AI47" s="72" t="s">
        <v>64</v>
      </c>
      <c r="AJ47" s="72" t="s">
        <v>64</v>
      </c>
      <c r="AK47" s="72">
        <f>AK48+AK49</f>
        <v>13.515846999999999</v>
      </c>
      <c r="AL47" s="32" t="s">
        <v>64</v>
      </c>
      <c r="AM47" s="32" t="s">
        <v>64</v>
      </c>
      <c r="AN47" s="32" t="s">
        <v>64</v>
      </c>
      <c r="AO47" s="32" t="s">
        <v>64</v>
      </c>
      <c r="AP47" s="32" t="s">
        <v>64</v>
      </c>
      <c r="AQ47" s="34" t="s">
        <v>64</v>
      </c>
      <c r="AR47" s="34" t="s">
        <v>64</v>
      </c>
    </row>
    <row r="48" spans="1:44" x14ac:dyDescent="0.2">
      <c r="A48" s="74" t="s">
        <v>108</v>
      </c>
      <c r="B48" s="75" t="s">
        <v>109</v>
      </c>
      <c r="C48" s="76" t="s">
        <v>110</v>
      </c>
      <c r="D48" s="20" t="s">
        <v>64</v>
      </c>
      <c r="E48" s="20" t="s">
        <v>64</v>
      </c>
      <c r="F48" s="20" t="s">
        <v>64</v>
      </c>
      <c r="G48" s="20" t="s">
        <v>64</v>
      </c>
      <c r="H48" s="20" t="s">
        <v>64</v>
      </c>
      <c r="I48" s="20" t="s">
        <v>64</v>
      </c>
      <c r="J48" s="20" t="s">
        <v>64</v>
      </c>
      <c r="K48" s="20" t="s">
        <v>64</v>
      </c>
      <c r="L48" s="20" t="s">
        <v>64</v>
      </c>
      <c r="M48" s="20" t="s">
        <v>64</v>
      </c>
      <c r="N48" s="20" t="s">
        <v>64</v>
      </c>
      <c r="O48" s="20" t="s">
        <v>64</v>
      </c>
      <c r="P48" s="20" t="s">
        <v>64</v>
      </c>
      <c r="Q48" s="20" t="s">
        <v>64</v>
      </c>
      <c r="R48" s="20" t="s">
        <v>64</v>
      </c>
      <c r="S48" s="20" t="s">
        <v>64</v>
      </c>
      <c r="T48" s="20" t="s">
        <v>64</v>
      </c>
      <c r="U48" s="20" t="s">
        <v>64</v>
      </c>
      <c r="V48" s="20" t="s">
        <v>64</v>
      </c>
      <c r="W48" s="20" t="s">
        <v>64</v>
      </c>
      <c r="X48" s="20" t="s">
        <v>64</v>
      </c>
      <c r="Y48" s="20" t="s">
        <v>64</v>
      </c>
      <c r="Z48" s="20" t="s">
        <v>64</v>
      </c>
      <c r="AA48" s="20" t="s">
        <v>64</v>
      </c>
      <c r="AB48" s="20" t="s">
        <v>64</v>
      </c>
      <c r="AC48" s="20" t="s">
        <v>64</v>
      </c>
      <c r="AD48" s="20" t="s">
        <v>64</v>
      </c>
      <c r="AE48" s="20" t="s">
        <v>64</v>
      </c>
      <c r="AF48" s="20" t="s">
        <v>64</v>
      </c>
      <c r="AG48" s="20" t="s">
        <v>64</v>
      </c>
      <c r="AH48" s="20" t="s">
        <v>64</v>
      </c>
      <c r="AI48" s="20" t="s">
        <v>64</v>
      </c>
      <c r="AJ48" s="20" t="s">
        <v>64</v>
      </c>
      <c r="AK48" s="26">
        <v>12.849180329999999</v>
      </c>
    </row>
    <row r="49" spans="1:37" ht="30" x14ac:dyDescent="0.2">
      <c r="A49" s="74" t="s">
        <v>111</v>
      </c>
      <c r="B49" s="75" t="s">
        <v>112</v>
      </c>
      <c r="C49" s="76" t="s">
        <v>113</v>
      </c>
      <c r="D49" s="20" t="s">
        <v>64</v>
      </c>
      <c r="E49" s="20" t="s">
        <v>64</v>
      </c>
      <c r="F49" s="20" t="s">
        <v>64</v>
      </c>
      <c r="G49" s="20" t="s">
        <v>64</v>
      </c>
      <c r="H49" s="20" t="s">
        <v>64</v>
      </c>
      <c r="I49" s="20" t="s">
        <v>64</v>
      </c>
      <c r="J49" s="20" t="s">
        <v>64</v>
      </c>
      <c r="K49" s="20" t="s">
        <v>64</v>
      </c>
      <c r="L49" s="20" t="s">
        <v>64</v>
      </c>
      <c r="M49" s="20" t="s">
        <v>64</v>
      </c>
      <c r="N49" s="20" t="s">
        <v>64</v>
      </c>
      <c r="O49" s="20" t="s">
        <v>64</v>
      </c>
      <c r="P49" s="20" t="s">
        <v>64</v>
      </c>
      <c r="Q49" s="20" t="s">
        <v>64</v>
      </c>
      <c r="R49" s="20" t="s">
        <v>64</v>
      </c>
      <c r="S49" s="20" t="s">
        <v>64</v>
      </c>
      <c r="T49" s="20" t="s">
        <v>64</v>
      </c>
      <c r="U49" s="20" t="s">
        <v>64</v>
      </c>
      <c r="V49" s="20" t="s">
        <v>64</v>
      </c>
      <c r="W49" s="20" t="s">
        <v>64</v>
      </c>
      <c r="X49" s="20" t="s">
        <v>64</v>
      </c>
      <c r="Y49" s="20" t="s">
        <v>64</v>
      </c>
      <c r="Z49" s="20" t="s">
        <v>64</v>
      </c>
      <c r="AA49" s="20" t="s">
        <v>64</v>
      </c>
      <c r="AB49" s="20" t="s">
        <v>64</v>
      </c>
      <c r="AC49" s="20" t="s">
        <v>64</v>
      </c>
      <c r="AD49" s="20" t="s">
        <v>64</v>
      </c>
      <c r="AE49" s="20" t="s">
        <v>64</v>
      </c>
      <c r="AF49" s="20" t="s">
        <v>64</v>
      </c>
      <c r="AG49" s="20" t="s">
        <v>64</v>
      </c>
      <c r="AH49" s="20" t="s">
        <v>64</v>
      </c>
      <c r="AI49" s="20" t="s">
        <v>64</v>
      </c>
      <c r="AJ49" s="20" t="s">
        <v>64</v>
      </c>
      <c r="AK49" s="26">
        <v>0.66666667000000002</v>
      </c>
    </row>
    <row r="51" spans="1:37" ht="12" x14ac:dyDescent="0.2">
      <c r="B51" s="10"/>
    </row>
    <row r="52" spans="1:37" ht="12" x14ac:dyDescent="0.2">
      <c r="B52" s="10"/>
    </row>
  </sheetData>
  <mergeCells count="42">
    <mergeCell ref="A14:AR14"/>
    <mergeCell ref="A1:AR1"/>
    <mergeCell ref="A2:AR2"/>
    <mergeCell ref="L3:N3"/>
    <mergeCell ref="AO3:AR3"/>
    <mergeCell ref="A4:AR4"/>
    <mergeCell ref="A5:AR5"/>
    <mergeCell ref="A7:AR7"/>
    <mergeCell ref="A8:AR8"/>
    <mergeCell ref="A10:AR10"/>
    <mergeCell ref="C12:AK12"/>
    <mergeCell ref="C13:AF13"/>
    <mergeCell ref="A15:A18"/>
    <mergeCell ref="B15:B18"/>
    <mergeCell ref="C15:C18"/>
    <mergeCell ref="D17:E17"/>
    <mergeCell ref="F17:G17"/>
    <mergeCell ref="H17:I17"/>
    <mergeCell ref="J17:K17"/>
    <mergeCell ref="W17:X17"/>
    <mergeCell ref="L17:M17"/>
    <mergeCell ref="O17:P17"/>
    <mergeCell ref="Q17:R17"/>
    <mergeCell ref="S17:T17"/>
    <mergeCell ref="U17:V17"/>
    <mergeCell ref="AQ15:AR15"/>
    <mergeCell ref="D16:K16"/>
    <mergeCell ref="L16:N16"/>
    <mergeCell ref="O16:V16"/>
    <mergeCell ref="W16:Y16"/>
    <mergeCell ref="AQ16:AR16"/>
    <mergeCell ref="D15:AP15"/>
    <mergeCell ref="AF16:AP16"/>
    <mergeCell ref="AQ17:AR17"/>
    <mergeCell ref="Z17:AA17"/>
    <mergeCell ref="AB17:AC17"/>
    <mergeCell ref="AD17:AE17"/>
    <mergeCell ref="AJ17:AK17"/>
    <mergeCell ref="AL17:AM17"/>
    <mergeCell ref="AN17:AO17"/>
    <mergeCell ref="AF17:AG17"/>
    <mergeCell ref="AH17:AI17"/>
  </mergeCells>
  <pageMargins left="0.19685039370078741" right="0.19685039370078741" top="0.39370078740157483" bottom="0.39370078740157483" header="0" footer="0"/>
  <pageSetup paperSize="9" scale="32" fitToHeight="0" orientation="portrait" r:id="rId1"/>
  <colBreaks count="1" manualBreakCount="1">
    <brk id="35" max="8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2026-06-02T05:59:26Z</dcterms:modified>
</cp:coreProperties>
</file>